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guole.Kuliesiene\Desktop\STATINIO SAUGOS IR SVEIKATOS KOORDINATORIAUS PIRKIMAS 20251119\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107" i="1" l="1"/>
  <c r="F74" i="1" l="1"/>
  <c r="F75" i="1"/>
  <c r="F76" i="1"/>
  <c r="F77" i="1"/>
  <c r="F78" i="1"/>
  <c r="F79" i="1"/>
  <c r="F80" i="1"/>
  <c r="F81" i="1"/>
  <c r="F82" i="1"/>
  <c r="F83" i="1"/>
  <c r="F84" i="1"/>
  <c r="F85" i="1"/>
  <c r="F86" i="1"/>
  <c r="F87" i="1"/>
  <c r="F73" i="1"/>
  <c r="F88" i="1" s="1"/>
  <c r="F44" i="1"/>
  <c r="F45" i="1"/>
  <c r="F46" i="1"/>
  <c r="F47" i="1"/>
  <c r="F48" i="1"/>
  <c r="F49" i="1"/>
  <c r="F50" i="1"/>
  <c r="F51" i="1"/>
  <c r="F52" i="1"/>
  <c r="F53" i="1"/>
  <c r="F54" i="1"/>
  <c r="F55" i="1"/>
  <c r="F56" i="1"/>
  <c r="F57" i="1"/>
  <c r="F58" i="1"/>
  <c r="G59" i="1" s="1"/>
  <c r="F43" i="1"/>
  <c r="G105" i="1"/>
  <c r="F108" i="1"/>
  <c r="G89" i="1"/>
  <c r="G60" i="1"/>
  <c r="G22" i="1"/>
  <c r="F59" i="1" l="1"/>
  <c r="F109" i="1"/>
  <c r="F110" i="1" s="1"/>
  <c r="F89" i="1"/>
  <c r="F90" i="1"/>
  <c r="F60" i="1"/>
  <c r="F61" i="1" s="1"/>
  <c r="G104" i="1"/>
  <c r="G88" i="1"/>
</calcChain>
</file>

<file path=xl/sharedStrings.xml><?xml version="1.0" encoding="utf-8"?>
<sst xmlns="http://schemas.openxmlformats.org/spreadsheetml/2006/main" count="207" uniqueCount="145">
  <si>
    <t>PIRKIMO SĄLYGŲ PRIEDAS "PASIŪLYMO FORMA"</t>
  </si>
  <si>
    <t>STATINIO STATYBOS SAUGOS IR SVEIKATOS KOORDINATORIAUS PASLAUGŲ TEIKIMAS KRAŠTO APSAUGOS SISTEMOS OBJEKTUOSE</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</si>
  <si>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</si>
  <si>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</si>
  <si>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</si>
  <si>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</si>
  <si>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</si>
  <si>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</si>
  <si>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</si>
  <si>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</si>
  <si>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</si>
  <si>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</si>
  <si>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</si>
  <si>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</si>
  <si>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</si>
  <si>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</si>
  <si>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</si>
  <si>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</si>
  <si>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</si>
  <si>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</si>
  <si>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</si>
  <si>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</si>
  <si>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</si>
  <si>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</si>
  <si>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</si>
  <si>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</si>
  <si>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</si>
  <si>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STATINIO STATYBOS SAUGOS IR SVEIKATOS KOORDINATORIAUS PASLAUGŲ TEIKIMAS KRAŠTO APSAUGOS SISTEMOS OBJEKTUOSE (ŠIAURĖS LIETUVA)</t>
  </si>
  <si>
    <t>Tiekėjo pasiūlymas:</t>
  </si>
  <si>
    <t>Nr.</t>
  </si>
  <si>
    <t>Pavadinimas</t>
  </si>
  <si>
    <t>Mato vienetas</t>
  </si>
  <si>
    <t>Suma be PVM, Eur</t>
  </si>
  <si>
    <t>1.</t>
  </si>
  <si>
    <t>Statinio statybos saugos ir sveikatos koordinatoriaus paslaugų teikimas Krašto apsaugos sistemos objektuose (Šiaurės Lietuva)</t>
  </si>
  <si>
    <t>1.1.</t>
  </si>
  <si>
    <t>Taikomas PVM dydis (%)</t>
  </si>
  <si>
    <t>PVM suma</t>
  </si>
  <si>
    <t>2. DALIS</t>
  </si>
  <si>
    <t>STATINIO STATYBOS SAUGOS IR SVEIKATOS KOORDINATORIAUS PASLAUGŲ TEIKIMAS KRAŠTO APSAUGOS SISTEMOS OBJEKTUOSE (PIETŲ LIETUVA)</t>
  </si>
  <si>
    <t>2.</t>
  </si>
  <si>
    <t>2.1.</t>
  </si>
  <si>
    <t>3.</t>
  </si>
  <si>
    <t>3.1.</t>
  </si>
  <si>
    <t>Rūdninkų karinio poligono I etapo infrastruktūros įrengimo darbų statinio statybos saugos ir sveikatos koordinatoriaus paslaugų teikimas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</si>
  <si>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</si>
  <si>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</si>
  <si>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</si>
  <si>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</si>
  <si>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</si>
  <si>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</si>
  <si>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</si>
  <si>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</si>
  <si>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</si>
  <si>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</si>
  <si>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</si>
  <si>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</si>
  <si>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</si>
  <si>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</si>
  <si>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</si>
  <si>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</si>
  <si>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</si>
  <si>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</si>
  <si>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</si>
  <si>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5158-5162 2025-10-01 09:44:03</t>
  </si>
  <si>
    <t>Specialiosios paskirties pastato Lietuvos didžiojo kunigaikščio Kęstučio motorizuotame pėstininkų batalione Tauragės r. sav. Tauragės sen., Laužo k. 1 statybos darbai</t>
  </si>
  <si>
    <t>1.2.</t>
  </si>
  <si>
    <t>1.3.</t>
  </si>
  <si>
    <t>1.4.</t>
  </si>
  <si>
    <t>1.5.</t>
  </si>
  <si>
    <t>1.6.</t>
  </si>
  <si>
    <t>1.7.</t>
  </si>
  <si>
    <t>1.8.</t>
  </si>
  <si>
    <t>1.9.</t>
  </si>
  <si>
    <t>1.10.</t>
  </si>
  <si>
    <t>1.11.</t>
  </si>
  <si>
    <t>1.12.</t>
  </si>
  <si>
    <t>1.13.</t>
  </si>
  <si>
    <t>1.14.</t>
  </si>
  <si>
    <t>1.15.</t>
  </si>
  <si>
    <t>1.16.</t>
  </si>
  <si>
    <t>Specialiosios paskirties pastato (kontrolės punkto) Dariaus ir Girėno g. 144, Radviliškyje, statybos darbai</t>
  </si>
  <si>
    <t>Užsakovas neįsipareigoja išpirkti viso paslaugų kiekio ar bet kokios jų dalies.</t>
  </si>
  <si>
    <t>Garažų paskirties pastato statybos, vietinės reikšmės (vidaus) kelio rekonstravimo Pajuosčio k., Velžio sen., Panevėžio raj. sav., statybos darbai</t>
  </si>
  <si>
    <t>LK Karinių jūrų pajėgų Karo laivų flotilės krantinių Nr. 123, Nr. 124, Nr. 125, Nr. 126 rekonstravimo darbai, Žūklės g. 24, Klaipėdoje, rekosntravimo darbai</t>
  </si>
  <si>
    <t>Specialios paskirties pastato, Klaipėda, Liepojos g. 5 statybos darbai</t>
  </si>
  <si>
    <t>Specialiosios paskirties (kareivinių ir stebėjimo bokštelio) pastatų kapitalinio remonto ir inžinerinių (žemos įtampos elektros) tinklų statybos, Klaipėdos r. sav., Priekulės sen. Kairių k., Marių g. 2</t>
  </si>
  <si>
    <t>Degalų saugojimo modulių ir plovyklos Mumaičių k. 6, Kairių sen., Šiaulių r. sav. statybos darbai</t>
  </si>
  <si>
    <t>LK KOP AB perimetro tvoros aptvėrimas I etapas Lakūnų g. 3, Šiauliai</t>
  </si>
  <si>
    <t>Angaro biraus ir skysto tirpiklio laikymui, Šiauliai statybos darbai</t>
  </si>
  <si>
    <t>Degalinės su plovykla KOP AB, Šiauliuose statybos darbai</t>
  </si>
  <si>
    <t>Vandens nuotekų nuvedimo nuo teritorijos ir statinių (Panevėžio r. sav., Velžio sen., Pajuosčio k.) sistemos rekonstravimas</t>
  </si>
  <si>
    <t>Degalinės su plovykla, Tauragėje statybos darbai</t>
  </si>
  <si>
    <t>Specialiosios paskirties pastato (kareivinės) ir sandėliavimo paskirties pastatų (Pakruojo g. Šiauliai) kapitalinis remontas)</t>
  </si>
  <si>
    <t>Degalinės su plovykla, Pajuostis Panevėžio raj. statybos darbai</t>
  </si>
  <si>
    <t>V tiekimo kl. sandėlio statyba Tauragės r.</t>
  </si>
  <si>
    <t>2.2.</t>
  </si>
  <si>
    <t>2.3.</t>
  </si>
  <si>
    <t>2.4.</t>
  </si>
  <si>
    <t>2.5.</t>
  </si>
  <si>
    <t>2.6.</t>
  </si>
  <si>
    <t>2.7.</t>
  </si>
  <si>
    <t>2.8.</t>
  </si>
  <si>
    <t>2.9.</t>
  </si>
  <si>
    <t>2.10.</t>
  </si>
  <si>
    <t>2.11.</t>
  </si>
  <si>
    <t>2.12.</t>
  </si>
  <si>
    <t>2.13.</t>
  </si>
  <si>
    <t>2.14.</t>
  </si>
  <si>
    <t>2.15.</t>
  </si>
  <si>
    <t>Statinio statybos saugos ir sveikatos koordinatoriaus paslaugų teikimas Krašto apsaugos sistemos objektuose (Pietų Lietuva)</t>
  </si>
  <si>
    <t>Specialiosios paskirties pastatų Švenčionių r. sav., Pabradės sen., Mažalotės k. 9, statybos darbai</t>
  </si>
  <si>
    <t>Specialiosios paskirties pastatų Pagubės g. 63, Vilniuje, statybos darbai</t>
  </si>
  <si>
    <t>Degalinės ir plovyklos Laumės g. 9 Ruklos k., Ruklos sen., Jonavos r. sav. statybos darbai</t>
  </si>
  <si>
    <t>Degalinės ir plovyklos Vytauto g. 72, Marijampolėje, statybos darbai</t>
  </si>
  <si>
    <t>Kitos paskirties inžinerinio statinio (stoginės) Švenčionių r. sav., Pabradės sen., Mažalotės k., statybos darbai</t>
  </si>
  <si>
    <t>Vietinės reikšmės (vidaus) kelio „S“ ir technikos iškrovimo aikštelės Gaižiūnų poligone, Ruklos sen., Jonavos r. sav., statybos darbai</t>
  </si>
  <si>
    <t>Specialiosios paskirties pastatų Kauno r. sav., Rokų sen., Pavytės k., Jono Girniaus g. 7, statybos darbai</t>
  </si>
  <si>
    <t>GRG AB garažo rekonstravimo darbai, Rukla</t>
  </si>
  <si>
    <t>SOP taktinio operacinio centro, Raudondvaris statybos darbai</t>
  </si>
  <si>
    <t>BUB PKM treniruoklio, Alytus statybos darbai</t>
  </si>
  <si>
    <t>V tiekimo klasės statinių komplekso statybos darbai, Rūdninkai</t>
  </si>
  <si>
    <t>V tiekimo kl. sandėlio statybos darbai, Kazlų Ruda</t>
  </si>
  <si>
    <t>Elektros generatoriaus Kapsų g. 44 Vilnius statybos darbai</t>
  </si>
  <si>
    <t>Specialiosios paskirties pastato Kapsų g. 44, Vilniuje, rekonstravimo ir automobilių stovėjimo aikštelės statybos darbai</t>
  </si>
  <si>
    <t>RŪDNINKŲ KARINIO POLIGONO I ETAPO INFRASTRUKTŪROS ĮRENGIMO DARBŲ STATINIO STATYBOS SAUGOS IR SVEIKATOS KOORDINATORIAUS PASLAUGŲ TEIKIMAS</t>
  </si>
  <si>
    <t xml:space="preserve">3. DALIS </t>
  </si>
  <si>
    <t>Pasiūlyme nurodyta Paslaugos palyginamoji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</si>
  <si>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</si>
  <si>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Parašas</t>
  </si>
  <si>
    <t>Vardas ir pavardė</t>
  </si>
  <si>
    <t xml:space="preserve">PASTABOS: </t>
  </si>
  <si>
    <t>vizitas (1 kartas per savaitę)</t>
  </si>
  <si>
    <t xml:space="preserve">Palyginamoji suma su PVM, skirta tiekėjų pasiūlymams palyginti tarpusavyje </t>
  </si>
  <si>
    <t>2) Tiekėjas įsipareigoja teikti Paslaugas Techninėje specifikacijoje numatytomis sąlygomis ir nurodytais periodais.</t>
  </si>
  <si>
    <t>1 (vieno) vizito įkainis be PVM, Eur</t>
  </si>
  <si>
    <t>1 (vieno) vizito kainis be PVM, Eur</t>
  </si>
  <si>
    <t xml:space="preserve">Palyginamoji suma be PVM, skirta tiekėjų pasiūlymams palyginti tarpusavyje </t>
  </si>
  <si>
    <r>
      <t xml:space="preserve">„X“ objektas </t>
    </r>
    <r>
      <rPr>
        <i/>
        <sz val="12"/>
        <rFont val="Times New Roman"/>
        <family val="1"/>
        <charset val="186"/>
      </rPr>
      <t>(kuris nėra nurodytas techninėje specifikacijoje ir kurio poreikis gali paaiškėti sutarties vykdymo laikotarpiu)</t>
    </r>
  </si>
  <si>
    <r>
      <t xml:space="preserve">„X“ objektas </t>
    </r>
    <r>
      <rPr>
        <i/>
        <sz val="11"/>
        <rFont val="Times New Roman"/>
        <family val="1"/>
        <charset val="186"/>
      </rPr>
      <t>(kuris nėra nurodytas techninėje specifikacijoje ir kurio poreikis gali paaiškėti sutarties vykdymo laikotarpiu)</t>
    </r>
  </si>
  <si>
    <t>Preliminarus* paslaugų (vizitų) kiekis sutarties galiojimo laikotarpiu</t>
  </si>
  <si>
    <t xml:space="preserve">Preliminarus* paslaugų (vizitų) kiekis sutarties galiojimo laikotarpiu </t>
  </si>
  <si>
    <r>
      <t xml:space="preserve">1) </t>
    </r>
    <r>
      <rPr>
        <b/>
        <sz val="10"/>
        <color theme="1"/>
        <rFont val="Calibri"/>
        <family val="2"/>
        <scheme val="minor"/>
      </rPr>
      <t>*Paslaugų teikimo objektų sąrašas yra nebaigtinis.</t>
    </r>
    <r>
      <rPr>
        <sz val="10"/>
        <color theme="1"/>
        <rFont val="Calibri"/>
        <family val="2"/>
        <scheme val="minor"/>
      </rPr>
      <t xml:space="preserve"> Nurodytas preliminarus paslaugų (vizitų) kiekis. Sutarties galiojimo laikotarpiu Užsakovas turi teisę koreguoti perkamų paslaugų kiekį, neviršijant sutartyje nurodytos paslaugų teikimo maksimalios kainos.</t>
    </r>
  </si>
  <si>
    <r>
      <t xml:space="preserve">1) </t>
    </r>
    <r>
      <rPr>
        <b/>
        <sz val="10"/>
        <color theme="1"/>
        <rFont val="Calibri"/>
        <family val="2"/>
        <scheme val="minor"/>
      </rPr>
      <t>*</t>
    </r>
    <r>
      <rPr>
        <sz val="10"/>
        <color theme="1"/>
        <rFont val="Calibri"/>
        <family val="2"/>
        <scheme val="minor"/>
      </rPr>
      <t>Nurodytas preliminarus paslaugų (vizitų) kiekis. Sutarties galiojimo laikotarpiu Užsakovas turi teisę koreguoti perkamų paslaugų kiekį, neviršijant sutartyje nurodytos paslaugų teikimo maksimalios kainos.</t>
    </r>
  </si>
  <si>
    <t>Rūdninkų karinio poligono I etapo infrastruktūros įrengimo darbų statinio statybos saugos ir sveikatos koordinatoriaus paslaugų teikimas (statinių kompleksas, nurodytas techninės specifikacijos priede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</si>
</sst>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15"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000000"/>
      <name val="Calibri"/>
      <family val="2"/>
      <charset val="186"/>
      <scheme val="minor"/>
    </font>
    <font>
      <sz val="12"/>
      <color theme="1"/>
      <name val="Times New Roman"/>
      <family val="1"/>
      <charset val="186"/>
    </font>
    <font>
      <sz val="11"/>
      <color theme="1"/>
      <name val="Times New Roman"/>
      <family val="1"/>
      <charset val="186"/>
    </font>
    <font>
      <b/>
      <sz val="11"/>
      <name val="Calibri"/>
      <family val="2"/>
      <charset val="186"/>
      <scheme val="minor"/>
    </font>
    <font>
      <i/>
      <sz val="12"/>
      <name val="Times New Roman"/>
      <family val="1"/>
      <charset val="186"/>
    </font>
    <font>
      <i/>
      <sz val="11"/>
      <name val="Times New Roman"/>
      <family val="1"/>
      <charset val="186"/>
    </font>
    <font>
      <sz val="10"/>
      <color theme="1"/>
      <name val="Calibri"/>
      <family val="2"/>
      <scheme val="minor"/>
    </font>
    <font>
      <b/>
      <sz val="10"/>
      <color theme="1"/>
      <name val="Calibri"/>
      <family val="2"/>
      <scheme val="minor"/>
    </font>
    <font>
      <sz val="1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4.9989318521683403E-2"/>
        <bgColor rgb="FFBFBFBF"/>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4" xfId="0" applyFont="1" applyFill="1" applyBorder="1"/>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2" borderId="0" xfId="0" applyFont="1" applyFill="1"/>
    <xf numFmtId="49" fontId="2" fillId="4" borderId="24" xfId="0" applyNumberFormat="1" applyFont="1" applyFill="1" applyBorder="1" applyAlignment="1">
      <alignment vertical="justify" wrapText="1"/>
    </xf>
    <xf numFmtId="0" fontId="2" fillId="4" borderId="24" xfId="0" applyFont="1" applyFill="1" applyBorder="1" applyAlignment="1">
      <alignment horizontal="center"/>
    </xf>
    <xf numFmtId="164" fontId="2" fillId="4" borderId="24" xfId="0" applyNumberFormat="1" applyFont="1" applyFill="1" applyBorder="1" applyAlignment="1">
      <alignment horizontal="center" vertical="center" wrapText="1"/>
    </xf>
    <xf numFmtId="2" fontId="2" fillId="4" borderId="24" xfId="0" applyNumberFormat="1" applyFont="1" applyFill="1" applyBorder="1"/>
    <xf numFmtId="0" fontId="2" fillId="4" borderId="24" xfId="0" applyFont="1" applyFill="1" applyBorder="1" applyAlignment="1">
      <alignment horizontal="center" vertical="center" wrapText="1"/>
    </xf>
    <xf numFmtId="49" fontId="3" fillId="4" borderId="24" xfId="0" applyNumberFormat="1" applyFont="1" applyFill="1" applyBorder="1" applyAlignment="1">
      <alignment horizontal="center" vertical="justify" wrapText="1"/>
    </xf>
    <xf numFmtId="49" fontId="3" fillId="4" borderId="24" xfId="0" applyNumberFormat="1" applyFont="1" applyFill="1" applyBorder="1" applyAlignment="1">
      <alignment horizontal="center" vertical="top" wrapText="1"/>
    </xf>
    <xf numFmtId="2" fontId="2" fillId="4" borderId="24" xfId="0" applyNumberFormat="1" applyFont="1" applyFill="1" applyBorder="1" applyAlignment="1">
      <alignment horizontal="center" vertical="center" wrapText="1"/>
    </xf>
    <xf numFmtId="0" fontId="1" fillId="4" borderId="24" xfId="0" applyFont="1" applyFill="1" applyBorder="1" applyAlignment="1">
      <alignment horizontal="center"/>
    </xf>
    <xf numFmtId="0" fontId="3" fillId="4" borderId="24" xfId="0" applyFont="1" applyFill="1" applyBorder="1" applyAlignment="1">
      <alignment horizontal="center" vertical="justify" wrapText="1"/>
    </xf>
    <xf numFmtId="0" fontId="2" fillId="5" borderId="24" xfId="0" applyFont="1" applyFill="1" applyBorder="1" applyAlignment="1" applyProtection="1">
      <alignment horizontal="center"/>
      <protection locked="0"/>
    </xf>
    <xf numFmtId="0" fontId="2" fillId="2" borderId="0" xfId="0" applyFont="1" applyFill="1" applyAlignment="1">
      <alignment horizontal="center"/>
    </xf>
    <xf numFmtId="0" fontId="3" fillId="4" borderId="24" xfId="0" applyFont="1" applyFill="1" applyBorder="1" applyAlignment="1">
      <alignment horizontal="right"/>
    </xf>
    <xf numFmtId="49" fontId="1" fillId="4" borderId="24" xfId="0" applyNumberFormat="1" applyFont="1" applyFill="1" applyBorder="1" applyAlignment="1">
      <alignment vertical="justify" wrapText="1"/>
    </xf>
    <xf numFmtId="0" fontId="1" fillId="4" borderId="24" xfId="0" applyFont="1" applyFill="1" applyBorder="1" applyAlignment="1">
      <alignment horizontal="center" vertical="center" wrapText="1"/>
    </xf>
    <xf numFmtId="2" fontId="2" fillId="0" borderId="24" xfId="0" applyNumberFormat="1" applyFont="1" applyFill="1" applyBorder="1" applyAlignment="1">
      <alignment horizontal="center" vertical="center" wrapText="1"/>
    </xf>
    <xf numFmtId="0" fontId="2" fillId="4" borderId="24" xfId="0" applyFont="1" applyFill="1" applyBorder="1" applyAlignment="1">
      <alignment horizontal="center" vertical="justify" wrapText="1"/>
    </xf>
    <xf numFmtId="49" fontId="2" fillId="2" borderId="0" xfId="0" applyNumberFormat="1" applyFont="1" applyFill="1"/>
    <xf numFmtId="0" fontId="2" fillId="4" borderId="29" xfId="0" applyFont="1" applyFill="1" applyBorder="1" applyAlignment="1">
      <alignment horizontal="center"/>
    </xf>
    <xf numFmtId="2" fontId="2" fillId="6" borderId="24" xfId="0" applyNumberFormat="1" applyFont="1" applyFill="1" applyBorder="1" applyAlignment="1" applyProtection="1">
      <alignment horizontal="center"/>
      <protection locked="0"/>
    </xf>
    <xf numFmtId="49" fontId="2" fillId="4" borderId="16" xfId="0" applyNumberFormat="1" applyFont="1" applyFill="1" applyBorder="1" applyAlignment="1">
      <alignment vertical="justify" wrapText="1"/>
    </xf>
    <xf numFmtId="2" fontId="2" fillId="7" borderId="27" xfId="0" applyNumberFormat="1" applyFont="1" applyFill="1" applyBorder="1" applyAlignment="1">
      <alignment horizontal="center" vertical="center" wrapText="1"/>
    </xf>
    <xf numFmtId="0" fontId="1" fillId="4" borderId="26" xfId="0" applyFont="1" applyFill="1" applyBorder="1"/>
    <xf numFmtId="49" fontId="8" fillId="7" borderId="24" xfId="0" applyNumberFormat="1" applyFont="1" applyFill="1" applyBorder="1" applyAlignment="1">
      <alignment vertical="justify" wrapText="1"/>
    </xf>
    <xf numFmtId="0" fontId="2" fillId="7" borderId="1" xfId="0" applyFont="1" applyFill="1" applyBorder="1" applyAlignment="1">
      <alignment horizontal="center" vertical="center" wrapText="1"/>
    </xf>
    <xf numFmtId="0" fontId="3" fillId="8" borderId="24" xfId="0" applyFont="1" applyFill="1" applyBorder="1" applyAlignment="1">
      <alignment horizontal="center"/>
    </xf>
    <xf numFmtId="0" fontId="3" fillId="8" borderId="24" xfId="0" applyFont="1" applyFill="1" applyBorder="1"/>
    <xf numFmtId="0" fontId="2" fillId="8" borderId="24" xfId="0" applyFont="1" applyFill="1" applyBorder="1"/>
    <xf numFmtId="0" fontId="3" fillId="8" borderId="27" xfId="0" applyFont="1" applyFill="1" applyBorder="1"/>
    <xf numFmtId="0" fontId="2" fillId="8" borderId="1" xfId="0" applyFont="1" applyFill="1" applyBorder="1"/>
    <xf numFmtId="0" fontId="2" fillId="8" borderId="25" xfId="0" applyFont="1" applyFill="1" applyBorder="1"/>
    <xf numFmtId="2" fontId="2" fillId="6" borderId="24" xfId="0" applyNumberFormat="1" applyFont="1" applyFill="1" applyBorder="1" applyAlignment="1" applyProtection="1">
      <alignment horizontal="center" vertical="center" wrapText="1"/>
      <protection locked="0"/>
    </xf>
    <xf numFmtId="2" fontId="3" fillId="4" borderId="24" xfId="0" applyNumberFormat="1" applyFont="1" applyFill="1" applyBorder="1"/>
    <xf numFmtId="0" fontId="3" fillId="4" borderId="24" xfId="0" applyFont="1" applyFill="1" applyBorder="1" applyAlignment="1">
      <alignment horizontal="center" vertical="top" wrapText="1"/>
    </xf>
    <xf numFmtId="0" fontId="3" fillId="4" borderId="25" xfId="0" applyFont="1" applyFill="1" applyBorder="1" applyAlignment="1">
      <alignment horizontal="center" vertical="top" wrapText="1"/>
    </xf>
    <xf numFmtId="0" fontId="3" fillId="4" borderId="27" xfId="0" applyFont="1" applyFill="1" applyBorder="1" applyAlignment="1">
      <alignment horizontal="center" vertical="top" wrapText="1"/>
    </xf>
    <xf numFmtId="0" fontId="2" fillId="2" borderId="0" xfId="0" applyFont="1" applyFill="1"/>
    <xf numFmtId="0" fontId="2" fillId="2" borderId="1" xfId="0" applyFont="1" applyFill="1" applyBorder="1" applyAlignment="1">
      <alignment horizontal="center"/>
    </xf>
    <xf numFmtId="0" fontId="3" fillId="4" borderId="0" xfId="0" applyFont="1" applyFill="1" applyBorder="1" applyAlignment="1">
      <alignment horizontal="right" vertical="justify" wrapText="1"/>
    </xf>
    <xf numFmtId="0" fontId="3" fillId="4" borderId="0" xfId="0" applyFont="1" applyFill="1" applyBorder="1"/>
    <xf numFmtId="0" fontId="3" fillId="0" borderId="24" xfId="0" applyFont="1" applyFill="1" applyBorder="1" applyAlignment="1">
      <alignment horizontal="center"/>
    </xf>
    <xf numFmtId="0" fontId="3" fillId="0" borderId="24" xfId="0" applyFont="1" applyFill="1" applyBorder="1"/>
    <xf numFmtId="0" fontId="2" fillId="0" borderId="24" xfId="0" applyFont="1" applyFill="1" applyBorder="1"/>
    <xf numFmtId="0" fontId="2" fillId="2" borderId="0" xfId="0" applyFont="1" applyFill="1"/>
    <xf numFmtId="0" fontId="2" fillId="2" borderId="0" xfId="0" applyFont="1" applyFill="1"/>
    <xf numFmtId="0" fontId="2" fillId="2" borderId="0" xfId="0" applyFont="1" applyFill="1" applyAlignment="1">
      <alignment vertical="center" wrapText="1"/>
    </xf>
    <xf numFmtId="49" fontId="2" fillId="4" borderId="28" xfId="0" applyNumberFormat="1" applyFont="1" applyFill="1" applyBorder="1" applyAlignment="1">
      <alignment vertical="top" wrapText="1"/>
    </xf>
    <xf numFmtId="0" fontId="2" fillId="4" borderId="16" xfId="0" applyFont="1" applyFill="1" applyBorder="1" applyAlignment="1">
      <alignment vertical="top" wrapText="1"/>
    </xf>
    <xf numFmtId="0" fontId="2" fillId="4" borderId="1" xfId="0" applyFont="1" applyFill="1" applyBorder="1" applyAlignment="1">
      <alignment horizontal="center" vertical="top" wrapText="1"/>
    </xf>
    <xf numFmtId="0" fontId="2" fillId="4" borderId="26" xfId="0" applyFont="1" applyFill="1" applyBorder="1" applyAlignment="1">
      <alignment horizontal="center" vertical="top" wrapText="1"/>
    </xf>
    <xf numFmtId="0" fontId="1" fillId="4" borderId="24" xfId="0" applyFont="1" applyFill="1" applyBorder="1" applyAlignment="1">
      <alignment vertical="top" wrapText="1"/>
    </xf>
    <xf numFmtId="0" fontId="1" fillId="4" borderId="24" xfId="0" applyFont="1" applyFill="1" applyBorder="1" applyAlignment="1">
      <alignment horizontal="center" vertical="top" wrapText="1"/>
    </xf>
    <xf numFmtId="49" fontId="1" fillId="4" borderId="24" xfId="0" applyNumberFormat="1" applyFont="1" applyFill="1" applyBorder="1" applyAlignment="1">
      <alignment horizontal="left" vertical="top" wrapText="1"/>
    </xf>
    <xf numFmtId="164" fontId="2" fillId="7" borderId="25" xfId="0" applyNumberFormat="1" applyFont="1" applyFill="1" applyBorder="1" applyAlignment="1">
      <alignment horizontal="center" vertical="center" wrapText="1"/>
    </xf>
    <xf numFmtId="0" fontId="9" fillId="4" borderId="24" xfId="0" applyFont="1" applyFill="1" applyBorder="1" applyAlignment="1">
      <alignment horizontal="left" vertical="justify" wrapText="1"/>
    </xf>
    <xf numFmtId="49" fontId="2" fillId="4" borderId="16" xfId="0" applyNumberFormat="1" applyFont="1" applyFill="1" applyBorder="1" applyAlignment="1">
      <alignment vertical="top" wrapText="1"/>
    </xf>
    <xf numFmtId="0" fontId="2" fillId="4" borderId="29" xfId="0" applyFont="1" applyFill="1" applyBorder="1" applyAlignment="1">
      <alignment horizontal="center" vertical="top" wrapText="1"/>
    </xf>
    <xf numFmtId="2" fontId="2" fillId="6" borderId="24" xfId="0" applyNumberFormat="1" applyFont="1" applyFill="1" applyBorder="1" applyAlignment="1" applyProtection="1">
      <alignment horizontal="center" vertical="top" wrapText="1"/>
      <protection locked="0"/>
    </xf>
    <xf numFmtId="2" fontId="2" fillId="4" borderId="24" xfId="0" applyNumberFormat="1" applyFont="1" applyFill="1" applyBorder="1" applyAlignment="1">
      <alignment vertical="top" wrapText="1"/>
    </xf>
    <xf numFmtId="0" fontId="2" fillId="2" borderId="1" xfId="0" applyFont="1" applyFill="1" applyBorder="1" applyAlignment="1">
      <alignment horizontal="center" vertical="top" wrapText="1"/>
    </xf>
    <xf numFmtId="2" fontId="2" fillId="4" borderId="24" xfId="0" applyNumberFormat="1" applyFont="1" applyFill="1" applyBorder="1" applyAlignment="1">
      <alignment horizontal="right" vertical="center" wrapText="1"/>
    </xf>
    <xf numFmtId="0" fontId="2" fillId="2" borderId="0" xfId="0" applyFont="1" applyFill="1"/>
    <xf numFmtId="49" fontId="7" fillId="2" borderId="1" xfId="0" applyNumberFormat="1" applyFont="1" applyFill="1" applyBorder="1" applyAlignment="1">
      <alignment vertical="top" wrapText="1"/>
    </xf>
    <xf numFmtId="49" fontId="12" fillId="2" borderId="0" xfId="0" applyNumberFormat="1" applyFont="1" applyFill="1"/>
    <xf numFmtId="0" fontId="12" fillId="2" borderId="0" xfId="0" applyFont="1" applyFill="1"/>
    <xf numFmtId="49" fontId="14" fillId="4" borderId="24" xfId="0" applyNumberFormat="1" applyFont="1" applyFill="1" applyBorder="1" applyAlignment="1">
      <alignment vertical="justify" wrapText="1"/>
    </xf>
    <xf numFmtId="49" fontId="1" fillId="4" borderId="24" xfId="0" applyNumberFormat="1" applyFont="1" applyFill="1" applyBorder="1" applyAlignment="1">
      <alignment vertical="top" wrapText="1"/>
    </xf>
    <xf numFmtId="0" fontId="2" fillId="4" borderId="24" xfId="0" applyFont="1" applyFill="1" applyBorder="1" applyAlignment="1">
      <alignment horizontal="center" vertical="top"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3"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4" xfId="0" applyFont="1" applyFill="1" applyBorder="1" applyAlignment="1">
      <alignment vertical="center" wrapText="1"/>
    </xf>
    <xf numFmtId="0" fontId="0" fillId="0" borderId="24"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4" xfId="0" applyFont="1" applyFill="1" applyBorder="1" applyAlignment="1" applyProtection="1">
      <alignment horizontal="center" vertical="center" wrapText="1"/>
      <protection locked="0"/>
    </xf>
    <xf numFmtId="0" fontId="0" fillId="0" borderId="24" xfId="0" applyBorder="1" applyProtection="1">
      <protection locked="0"/>
    </xf>
    <xf numFmtId="0" fontId="2" fillId="2" borderId="16" xfId="0" applyFont="1" applyFill="1" applyBorder="1" applyAlignment="1">
      <alignment horizontal="center"/>
    </xf>
    <xf numFmtId="0" fontId="2" fillId="2" borderId="15" xfId="0" applyFont="1" applyFill="1" applyBorder="1" applyAlignment="1">
      <alignment horizontal="center"/>
    </xf>
    <xf numFmtId="0" fontId="2" fillId="0" borderId="32" xfId="0" applyFont="1" applyFill="1" applyBorder="1" applyAlignment="1">
      <alignment horizontal="center"/>
    </xf>
    <xf numFmtId="0" fontId="2" fillId="0" borderId="33" xfId="0" applyFont="1" applyFill="1" applyBorder="1" applyAlignment="1">
      <alignment horizontal="center"/>
    </xf>
    <xf numFmtId="0" fontId="2" fillId="0" borderId="34" xfId="0" applyFont="1" applyFill="1" applyBorder="1" applyAlignment="1">
      <alignment horizontal="center"/>
    </xf>
    <xf numFmtId="0" fontId="2" fillId="0" borderId="35" xfId="0" applyFont="1" applyFill="1" applyBorder="1" applyAlignment="1">
      <alignment horizontal="center"/>
    </xf>
    <xf numFmtId="0" fontId="2" fillId="0" borderId="30" xfId="0" applyFont="1" applyFill="1" applyBorder="1" applyAlignment="1">
      <alignment horizontal="center"/>
    </xf>
    <xf numFmtId="0" fontId="2" fillId="0" borderId="31" xfId="0" applyFont="1" applyFill="1" applyBorder="1" applyAlignment="1">
      <alignment horizontal="center"/>
    </xf>
    <xf numFmtId="0" fontId="6" fillId="2" borderId="0" xfId="0" applyFont="1" applyFill="1" applyAlignment="1">
      <alignment horizontal="left" wrapText="1"/>
    </xf>
    <xf numFmtId="0" fontId="2" fillId="3" borderId="8" xfId="0" applyFont="1" applyFill="1" applyBorder="1" applyAlignment="1" applyProtection="1">
      <alignment horizontal="center" vertical="center" wrapText="1"/>
      <protection locked="0"/>
    </xf>
    <xf numFmtId="0" fontId="0" fillId="0" borderId="18" xfId="0" applyBorder="1"/>
    <xf numFmtId="0" fontId="2" fillId="3"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0" fillId="0" borderId="17" xfId="0" applyBorder="1"/>
    <xf numFmtId="0" fontId="2" fillId="5" borderId="1" xfId="0" applyFont="1" applyFill="1" applyBorder="1" applyAlignment="1" applyProtection="1">
      <alignment horizontal="left" vertical="center" wrapText="1"/>
      <protection locked="0"/>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0" fillId="0" borderId="21" xfId="0" applyBorder="1"/>
    <xf numFmtId="0" fontId="2" fillId="3"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0" fillId="0" borderId="13" xfId="0" applyBorder="1"/>
    <xf numFmtId="0" fontId="0" fillId="0" borderId="12" xfId="0" applyBorder="1"/>
    <xf numFmtId="0" fontId="2" fillId="2" borderId="14" xfId="0" applyFont="1" applyFill="1" applyBorder="1" applyAlignment="1">
      <alignment horizontal="center" vertical="center" wrapText="1"/>
    </xf>
    <xf numFmtId="0" fontId="2" fillId="3" borderId="10" xfId="0" applyFont="1" applyFill="1" applyBorder="1" applyAlignment="1" applyProtection="1">
      <alignment horizontal="center" vertical="center" wrapText="1"/>
      <protection locked="0"/>
    </xf>
    <xf numFmtId="0" fontId="0" fillId="0" borderId="20" xfId="0" applyBorder="1"/>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2" fillId="2" borderId="0" xfId="0" applyFont="1" applyFill="1" applyAlignment="1">
      <alignment horizontal="right"/>
    </xf>
    <xf numFmtId="0" fontId="2" fillId="2" borderId="4"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3" fillId="2" borderId="0" xfId="0" applyFont="1" applyFill="1" applyAlignment="1">
      <alignment horizontal="left" wrapText="1"/>
    </xf>
    <xf numFmtId="0" fontId="2" fillId="2" borderId="5"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1"/>
  <sheetViews>
    <sheetView tabSelected="1" view="pageBreakPreview" zoomScale="90" zoomScaleNormal="100" zoomScaleSheetLayoutView="90" workbookViewId="0">
      <selection activeCell="B80" sqref="B80"/>
    </sheetView>
  </sheetViews>
  <sheetFormatPr defaultColWidth="10.875" defaultRowHeight="15" x14ac:dyDescent="0.25"/>
  <cols>
    <col min="1" max="1" width="9.125" style="7" customWidth="1"/>
    <col min="2" max="2" width="52.25" style="7" customWidth="1"/>
    <col min="3" max="3" width="22" style="7" customWidth="1"/>
    <col min="4" max="4" width="29.375" style="7" customWidth="1"/>
    <col min="5" max="5" width="19.75" style="7" customWidth="1"/>
    <col min="6" max="6" width="20.8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1</v>
      </c>
      <c r="B4" s="10"/>
    </row>
    <row r="5" spans="1:6" x14ac:dyDescent="0.25">
      <c r="A5" s="10"/>
      <c r="B5" s="10"/>
    </row>
    <row r="6" spans="1:6" x14ac:dyDescent="0.25">
      <c r="A6" s="7" t="s">
        <v>2</v>
      </c>
      <c r="B6" s="12" t="s">
        <v>3</v>
      </c>
    </row>
    <row r="7" spans="1:6" s="67" customFormat="1" x14ac:dyDescent="0.25">
      <c r="B7" s="12"/>
    </row>
    <row r="8" spans="1:6" x14ac:dyDescent="0.25">
      <c r="B8" s="10"/>
    </row>
    <row r="9" spans="1:6" x14ac:dyDescent="0.25">
      <c r="A9" s="2" t="s">
        <v>4</v>
      </c>
      <c r="B9" s="13"/>
    </row>
    <row r="10" spans="1:6" x14ac:dyDescent="0.25">
      <c r="A10" s="2" t="s">
        <v>5</v>
      </c>
      <c r="B10" s="13"/>
    </row>
    <row r="11" spans="1:6" x14ac:dyDescent="0.25">
      <c r="A11" s="2" t="s">
        <v>6</v>
      </c>
      <c r="B11" s="13"/>
    </row>
    <row r="13" spans="1:6" ht="15.75" x14ac:dyDescent="0.25">
      <c r="A13" s="98" t="s">
        <v>7</v>
      </c>
      <c r="B13" s="99"/>
      <c r="C13" s="92"/>
      <c r="D13" s="93"/>
      <c r="E13" s="93"/>
      <c r="F13" s="94"/>
    </row>
    <row r="14" spans="1:6" ht="15.95" customHeight="1" x14ac:dyDescent="0.25">
      <c r="A14" s="103" t="s">
        <v>8</v>
      </c>
      <c r="B14" s="96"/>
      <c r="C14" s="92"/>
      <c r="D14" s="93"/>
      <c r="E14" s="93"/>
      <c r="F14" s="94"/>
    </row>
    <row r="15" spans="1:6" ht="15.95" customHeight="1" x14ac:dyDescent="0.25">
      <c r="A15" s="103" t="s">
        <v>9</v>
      </c>
      <c r="B15" s="96"/>
      <c r="C15" s="92"/>
      <c r="D15" s="93"/>
      <c r="E15" s="93"/>
      <c r="F15" s="94"/>
    </row>
    <row r="16" spans="1:6" ht="15.95" customHeight="1" x14ac:dyDescent="0.25">
      <c r="A16" s="98" t="s">
        <v>10</v>
      </c>
      <c r="B16" s="99"/>
      <c r="C16" s="92"/>
      <c r="D16" s="93"/>
      <c r="E16" s="93"/>
      <c r="F16" s="94"/>
    </row>
    <row r="17" spans="1:7" ht="63" customHeight="1" x14ac:dyDescent="0.25">
      <c r="A17" s="95" t="s">
        <v>11</v>
      </c>
      <c r="B17" s="96"/>
      <c r="C17" s="92"/>
      <c r="D17" s="93"/>
      <c r="E17" s="93"/>
      <c r="F17" s="94"/>
    </row>
    <row r="18" spans="1:7" ht="15.95" customHeight="1" x14ac:dyDescent="0.25">
      <c r="A18" s="98" t="s">
        <v>12</v>
      </c>
      <c r="B18" s="99"/>
      <c r="C18" s="92"/>
      <c r="D18" s="93"/>
      <c r="E18" s="93"/>
      <c r="F18" s="94"/>
    </row>
    <row r="19" spans="1:7" ht="15.95" customHeight="1" x14ac:dyDescent="0.25">
      <c r="A19" s="98" t="s">
        <v>13</v>
      </c>
      <c r="B19" s="99"/>
      <c r="C19" s="92"/>
      <c r="D19" s="93"/>
      <c r="E19" s="93"/>
      <c r="F19" s="94"/>
    </row>
    <row r="20" spans="1:7" ht="48" customHeight="1" x14ac:dyDescent="0.25">
      <c r="A20" s="98" t="s">
        <v>14</v>
      </c>
      <c r="B20" s="99"/>
      <c r="C20" s="92"/>
      <c r="D20" s="93"/>
      <c r="E20" s="93"/>
      <c r="F20" s="94"/>
    </row>
    <row r="21" spans="1:7" ht="54.95" customHeight="1" x14ac:dyDescent="0.25">
      <c r="A21" s="98" t="s">
        <v>15</v>
      </c>
      <c r="B21" s="99"/>
      <c r="C21" s="92"/>
      <c r="D21" s="93"/>
      <c r="E21" s="93"/>
      <c r="F21" s="94"/>
    </row>
    <row r="22" spans="1:7" ht="83.25" customHeight="1" x14ac:dyDescent="0.25">
      <c r="A22" s="100" t="s">
        <v>16</v>
      </c>
      <c r="B22" s="101"/>
      <c r="C22" s="104"/>
      <c r="D22" s="105"/>
      <c r="E22" s="105"/>
      <c r="F22" s="105"/>
      <c r="G22" s="14" t="str">
        <f>IF((SUMPRODUCT(--(C22=""))&gt;0), "Privaloma užpildyti, kai taikomi pašalinimo pagrindai", "")</f>
        <v>Privaloma užpildyti, kai taikomi pašalinimo pagrindai</v>
      </c>
    </row>
    <row r="23" spans="1:7" ht="18" customHeight="1" x14ac:dyDescent="0.25">
      <c r="A23" s="8"/>
      <c r="B23" s="8"/>
      <c r="C23" s="9"/>
      <c r="D23" s="9"/>
      <c r="E23" s="9"/>
      <c r="F23" s="9"/>
    </row>
    <row r="24" spans="1:7" s="67" customFormat="1" ht="18" customHeight="1" x14ac:dyDescent="0.25">
      <c r="A24" s="68"/>
      <c r="B24" s="68"/>
      <c r="C24" s="9"/>
      <c r="D24" s="9"/>
      <c r="E24" s="9"/>
      <c r="F24" s="9"/>
    </row>
    <row r="25" spans="1:7" x14ac:dyDescent="0.25">
      <c r="A25" s="97" t="s">
        <v>17</v>
      </c>
      <c r="B25" s="91"/>
      <c r="C25" s="91"/>
      <c r="D25" s="91"/>
      <c r="E25" s="91"/>
      <c r="F25" s="91"/>
    </row>
    <row r="26" spans="1:7" x14ac:dyDescent="0.25">
      <c r="A26" s="91" t="s">
        <v>18</v>
      </c>
      <c r="B26" s="91"/>
      <c r="C26" s="91"/>
      <c r="D26" s="91"/>
      <c r="E26" s="91"/>
      <c r="F26" s="91"/>
    </row>
    <row r="27" spans="1:7" x14ac:dyDescent="0.25">
      <c r="A27" s="91" t="s">
        <v>19</v>
      </c>
      <c r="B27" s="91"/>
      <c r="C27" s="91"/>
      <c r="D27" s="91"/>
      <c r="E27" s="91"/>
      <c r="F27" s="91"/>
    </row>
    <row r="28" spans="1:7" x14ac:dyDescent="0.25">
      <c r="A28" s="91" t="s">
        <v>20</v>
      </c>
      <c r="B28" s="91"/>
      <c r="C28" s="91"/>
      <c r="D28" s="91"/>
      <c r="E28" s="91"/>
      <c r="F28" s="91"/>
    </row>
    <row r="29" spans="1:7" x14ac:dyDescent="0.25">
      <c r="A29" s="91" t="s">
        <v>21</v>
      </c>
      <c r="B29" s="91"/>
      <c r="C29" s="91"/>
      <c r="D29" s="91"/>
      <c r="E29" s="91"/>
      <c r="F29" s="91"/>
    </row>
    <row r="30" spans="1:7" ht="32.1" customHeight="1" x14ac:dyDescent="0.25">
      <c r="A30" s="102" t="s">
        <v>22</v>
      </c>
      <c r="B30" s="91"/>
      <c r="C30" s="91"/>
      <c r="D30" s="91"/>
      <c r="E30" s="91"/>
      <c r="F30" s="91"/>
    </row>
    <row r="31" spans="1:7" x14ac:dyDescent="0.25">
      <c r="A31" s="91" t="s">
        <v>23</v>
      </c>
      <c r="B31" s="91"/>
      <c r="C31" s="91"/>
      <c r="D31" s="91"/>
      <c r="E31" s="91"/>
      <c r="F31" s="91"/>
    </row>
    <row r="32" spans="1:7" x14ac:dyDescent="0.25">
      <c r="A32" s="14" t="s">
        <v>24</v>
      </c>
      <c r="D32" s="15"/>
    </row>
    <row r="33" spans="1:6" x14ac:dyDescent="0.25">
      <c r="A33" s="14" t="s">
        <v>25</v>
      </c>
    </row>
    <row r="34" spans="1:6" x14ac:dyDescent="0.25">
      <c r="A34" s="14"/>
    </row>
    <row r="35" spans="1:6" s="67" customFormat="1" x14ac:dyDescent="0.25">
      <c r="A35" s="14"/>
    </row>
    <row r="36" spans="1:6" s="67" customFormat="1" x14ac:dyDescent="0.25">
      <c r="A36" s="14"/>
    </row>
    <row r="37" spans="1:6" s="67" customFormat="1" x14ac:dyDescent="0.25">
      <c r="A37" s="14"/>
    </row>
    <row r="38" spans="1:6" x14ac:dyDescent="0.25">
      <c r="A38" s="12" t="s">
        <v>26</v>
      </c>
      <c r="B38" s="12" t="s">
        <v>27</v>
      </c>
    </row>
    <row r="40" spans="1:6" x14ac:dyDescent="0.25">
      <c r="A40" s="12" t="s">
        <v>28</v>
      </c>
    </row>
    <row r="41" spans="1:6" ht="46.5" customHeight="1" x14ac:dyDescent="0.25">
      <c r="A41" s="29" t="s">
        <v>29</v>
      </c>
      <c r="B41" s="29" t="s">
        <v>30</v>
      </c>
      <c r="C41" s="28" t="s">
        <v>140</v>
      </c>
      <c r="D41" s="28" t="s">
        <v>31</v>
      </c>
      <c r="E41" s="29" t="s">
        <v>135</v>
      </c>
      <c r="F41" s="32" t="s">
        <v>32</v>
      </c>
    </row>
    <row r="42" spans="1:6" x14ac:dyDescent="0.25">
      <c r="A42" s="48" t="s">
        <v>33</v>
      </c>
      <c r="B42" s="49" t="s">
        <v>34</v>
      </c>
      <c r="C42" s="50"/>
      <c r="D42" s="50"/>
      <c r="E42" s="50"/>
      <c r="F42" s="50"/>
    </row>
    <row r="43" spans="1:6" ht="45" x14ac:dyDescent="0.25">
      <c r="A43" s="30" t="s">
        <v>35</v>
      </c>
      <c r="B43" s="23" t="s">
        <v>65</v>
      </c>
      <c r="C43" s="25">
        <v>78</v>
      </c>
      <c r="D43" s="27" t="s">
        <v>132</v>
      </c>
      <c r="E43" s="38">
        <v>0</v>
      </c>
      <c r="F43" s="26">
        <f>C43*E43</f>
        <v>0</v>
      </c>
    </row>
    <row r="44" spans="1:6" ht="30" x14ac:dyDescent="0.25">
      <c r="A44" s="74" t="s">
        <v>66</v>
      </c>
      <c r="B44" s="73" t="s">
        <v>81</v>
      </c>
      <c r="C44" s="24">
        <v>39</v>
      </c>
      <c r="D44" s="27" t="s">
        <v>132</v>
      </c>
      <c r="E44" s="38">
        <v>0</v>
      </c>
      <c r="F44" s="26">
        <f t="shared" ref="F44:F58" si="0">C44*E44</f>
        <v>0</v>
      </c>
    </row>
    <row r="45" spans="1:6" ht="45" x14ac:dyDescent="0.25">
      <c r="A45" s="37" t="s">
        <v>67</v>
      </c>
      <c r="B45" s="36" t="s">
        <v>83</v>
      </c>
      <c r="C45" s="27">
        <v>43</v>
      </c>
      <c r="D45" s="27" t="s">
        <v>132</v>
      </c>
      <c r="E45" s="38">
        <v>0</v>
      </c>
      <c r="F45" s="26">
        <f t="shared" si="0"/>
        <v>0</v>
      </c>
    </row>
    <row r="46" spans="1:6" ht="48" customHeight="1" x14ac:dyDescent="0.25">
      <c r="A46" s="31" t="s">
        <v>68</v>
      </c>
      <c r="B46" s="36" t="s">
        <v>84</v>
      </c>
      <c r="C46" s="39">
        <v>104</v>
      </c>
      <c r="D46" s="27" t="s">
        <v>132</v>
      </c>
      <c r="E46" s="38">
        <v>0</v>
      </c>
      <c r="F46" s="26">
        <f t="shared" si="0"/>
        <v>0</v>
      </c>
    </row>
    <row r="47" spans="1:6" ht="33" customHeight="1" x14ac:dyDescent="0.25">
      <c r="A47" s="74" t="s">
        <v>69</v>
      </c>
      <c r="B47" s="73" t="s">
        <v>85</v>
      </c>
      <c r="C47" s="39">
        <v>60</v>
      </c>
      <c r="D47" s="27" t="s">
        <v>132</v>
      </c>
      <c r="E47" s="38">
        <v>0</v>
      </c>
      <c r="F47" s="26">
        <f t="shared" si="0"/>
        <v>0</v>
      </c>
    </row>
    <row r="48" spans="1:6" ht="52.5" customHeight="1" x14ac:dyDescent="0.25">
      <c r="A48" s="74" t="s">
        <v>70</v>
      </c>
      <c r="B48" s="73" t="s">
        <v>86</v>
      </c>
      <c r="C48" s="90">
        <v>52</v>
      </c>
      <c r="D48" s="27" t="s">
        <v>132</v>
      </c>
      <c r="E48" s="38">
        <v>0</v>
      </c>
      <c r="F48" s="26">
        <f t="shared" si="0"/>
        <v>0</v>
      </c>
    </row>
    <row r="49" spans="1:7" ht="35.25" customHeight="1" x14ac:dyDescent="0.25">
      <c r="A49" s="74" t="s">
        <v>71</v>
      </c>
      <c r="B49" s="73" t="s">
        <v>87</v>
      </c>
      <c r="C49" s="90">
        <v>52</v>
      </c>
      <c r="D49" s="27" t="s">
        <v>132</v>
      </c>
      <c r="E49" s="38">
        <v>0</v>
      </c>
      <c r="F49" s="26">
        <f t="shared" si="0"/>
        <v>0</v>
      </c>
    </row>
    <row r="50" spans="1:7" ht="32.25" customHeight="1" x14ac:dyDescent="0.25">
      <c r="A50" s="74" t="s">
        <v>72</v>
      </c>
      <c r="B50" s="73" t="s">
        <v>88</v>
      </c>
      <c r="C50" s="90">
        <v>52</v>
      </c>
      <c r="D50" s="27" t="s">
        <v>132</v>
      </c>
      <c r="E50" s="38">
        <v>0</v>
      </c>
      <c r="F50" s="26">
        <f t="shared" si="0"/>
        <v>0</v>
      </c>
    </row>
    <row r="51" spans="1:7" ht="24.75" customHeight="1" x14ac:dyDescent="0.25">
      <c r="A51" s="74" t="s">
        <v>73</v>
      </c>
      <c r="B51" s="73" t="s">
        <v>89</v>
      </c>
      <c r="C51" s="90">
        <v>48</v>
      </c>
      <c r="D51" s="27" t="s">
        <v>132</v>
      </c>
      <c r="E51" s="38">
        <v>0</v>
      </c>
      <c r="F51" s="26">
        <f t="shared" si="0"/>
        <v>0</v>
      </c>
    </row>
    <row r="52" spans="1:7" ht="21.75" customHeight="1" x14ac:dyDescent="0.25">
      <c r="A52" s="31" t="s">
        <v>74</v>
      </c>
      <c r="B52" s="73" t="s">
        <v>90</v>
      </c>
      <c r="C52" s="90">
        <v>61</v>
      </c>
      <c r="D52" s="27" t="s">
        <v>132</v>
      </c>
      <c r="E52" s="38">
        <v>0</v>
      </c>
      <c r="F52" s="26">
        <f t="shared" si="0"/>
        <v>0</v>
      </c>
    </row>
    <row r="53" spans="1:7" ht="38.25" customHeight="1" x14ac:dyDescent="0.25">
      <c r="A53" s="74" t="s">
        <v>75</v>
      </c>
      <c r="B53" s="89" t="s">
        <v>91</v>
      </c>
      <c r="C53" s="90">
        <v>30</v>
      </c>
      <c r="D53" s="27" t="s">
        <v>132</v>
      </c>
      <c r="E53" s="38">
        <v>0</v>
      </c>
      <c r="F53" s="26">
        <f t="shared" si="0"/>
        <v>0</v>
      </c>
    </row>
    <row r="54" spans="1:7" ht="27.75" customHeight="1" x14ac:dyDescent="0.25">
      <c r="A54" s="74" t="s">
        <v>76</v>
      </c>
      <c r="B54" s="73" t="s">
        <v>92</v>
      </c>
      <c r="C54" s="90">
        <v>52</v>
      </c>
      <c r="D54" s="27" t="s">
        <v>132</v>
      </c>
      <c r="E54" s="38">
        <v>0</v>
      </c>
      <c r="F54" s="26">
        <f t="shared" si="0"/>
        <v>0</v>
      </c>
    </row>
    <row r="55" spans="1:7" ht="33.75" customHeight="1" x14ac:dyDescent="0.25">
      <c r="A55" s="74" t="s">
        <v>77</v>
      </c>
      <c r="B55" s="75" t="s">
        <v>93</v>
      </c>
      <c r="C55" s="90">
        <v>78</v>
      </c>
      <c r="D55" s="27" t="s">
        <v>132</v>
      </c>
      <c r="E55" s="38">
        <v>0</v>
      </c>
      <c r="F55" s="26">
        <f t="shared" si="0"/>
        <v>0</v>
      </c>
    </row>
    <row r="56" spans="1:7" ht="25.5" customHeight="1" x14ac:dyDescent="0.25">
      <c r="A56" s="31" t="s">
        <v>78</v>
      </c>
      <c r="B56" s="73" t="s">
        <v>94</v>
      </c>
      <c r="C56" s="90">
        <v>61</v>
      </c>
      <c r="D56" s="27" t="s">
        <v>132</v>
      </c>
      <c r="E56" s="38">
        <v>0</v>
      </c>
      <c r="F56" s="26">
        <f t="shared" si="0"/>
        <v>0</v>
      </c>
    </row>
    <row r="57" spans="1:7" ht="22.5" customHeight="1" x14ac:dyDescent="0.25">
      <c r="A57" s="31" t="s">
        <v>79</v>
      </c>
      <c r="B57" s="45" t="s">
        <v>95</v>
      </c>
      <c r="C57" s="90">
        <v>56</v>
      </c>
      <c r="D57" s="27" t="s">
        <v>132</v>
      </c>
      <c r="E57" s="38">
        <v>0</v>
      </c>
      <c r="F57" s="26">
        <f t="shared" si="0"/>
        <v>0</v>
      </c>
    </row>
    <row r="58" spans="1:7" ht="40.15" customHeight="1" x14ac:dyDescent="0.25">
      <c r="A58" s="44" t="s">
        <v>80</v>
      </c>
      <c r="B58" s="85" t="s">
        <v>138</v>
      </c>
      <c r="C58" s="76">
        <v>144</v>
      </c>
      <c r="D58" s="27" t="s">
        <v>132</v>
      </c>
      <c r="E58" s="38">
        <v>0</v>
      </c>
      <c r="F58" s="26">
        <f t="shared" si="0"/>
        <v>0</v>
      </c>
    </row>
    <row r="59" spans="1:7" ht="60" x14ac:dyDescent="0.25">
      <c r="E59" s="77" t="s">
        <v>137</v>
      </c>
      <c r="F59" s="55">
        <f>SUM(F43:F58)</f>
        <v>0</v>
      </c>
      <c r="G59" s="14" t="str">
        <f>IF(F58="","Neužpildytos visos objektų kainos","")</f>
        <v/>
      </c>
    </row>
    <row r="60" spans="1:7" x14ac:dyDescent="0.25">
      <c r="C60" s="16" t="s">
        <v>36</v>
      </c>
      <c r="D60" s="33">
        <v>21</v>
      </c>
      <c r="E60" s="35" t="s">
        <v>37</v>
      </c>
      <c r="F60" s="55">
        <f>F59*0.21</f>
        <v>0</v>
      </c>
      <c r="G60" s="14" t="str">
        <f>IF(D60="", "Nurodykite taikomą PVM dydį", "")</f>
        <v/>
      </c>
    </row>
    <row r="61" spans="1:7" ht="60" x14ac:dyDescent="0.25">
      <c r="E61" s="77" t="s">
        <v>133</v>
      </c>
      <c r="F61" s="55">
        <f>F59+F60</f>
        <v>0</v>
      </c>
    </row>
    <row r="62" spans="1:7" s="59" customFormat="1" x14ac:dyDescent="0.25">
      <c r="A62" s="59" t="s">
        <v>131</v>
      </c>
      <c r="E62" s="61"/>
      <c r="F62" s="62"/>
    </row>
    <row r="63" spans="1:7" x14ac:dyDescent="0.25">
      <c r="A63" s="86" t="s">
        <v>142</v>
      </c>
      <c r="B63" s="86"/>
      <c r="C63" s="86"/>
      <c r="D63" s="87"/>
    </row>
    <row r="64" spans="1:7" x14ac:dyDescent="0.25">
      <c r="A64" s="86" t="s">
        <v>82</v>
      </c>
      <c r="B64" s="86"/>
      <c r="C64" s="86"/>
      <c r="D64" s="87"/>
      <c r="F64" s="22"/>
    </row>
    <row r="65" spans="1:6" s="59" customFormat="1" x14ac:dyDescent="0.25">
      <c r="A65" s="86" t="s">
        <v>134</v>
      </c>
      <c r="B65" s="86"/>
      <c r="C65" s="86"/>
      <c r="D65" s="87"/>
      <c r="E65" s="66"/>
    </row>
    <row r="66" spans="1:6" s="67" customFormat="1" x14ac:dyDescent="0.25">
      <c r="A66" s="40"/>
      <c r="B66" s="40"/>
      <c r="C66" s="40"/>
    </row>
    <row r="68" spans="1:6" x14ac:dyDescent="0.25">
      <c r="A68" s="12" t="s">
        <v>38</v>
      </c>
      <c r="B68" s="12" t="s">
        <v>39</v>
      </c>
    </row>
    <row r="70" spans="1:6" x14ac:dyDescent="0.25">
      <c r="A70" s="12" t="s">
        <v>28</v>
      </c>
    </row>
    <row r="71" spans="1:6" ht="48.75" customHeight="1" x14ac:dyDescent="0.25">
      <c r="A71" s="56" t="s">
        <v>29</v>
      </c>
      <c r="B71" s="58" t="s">
        <v>30</v>
      </c>
      <c r="C71" s="28" t="s">
        <v>141</v>
      </c>
      <c r="D71" s="57" t="s">
        <v>31</v>
      </c>
      <c r="E71" s="29" t="s">
        <v>135</v>
      </c>
      <c r="F71" s="56" t="s">
        <v>32</v>
      </c>
    </row>
    <row r="72" spans="1:6" x14ac:dyDescent="0.25">
      <c r="A72" s="48" t="s">
        <v>40</v>
      </c>
      <c r="B72" s="51" t="s">
        <v>110</v>
      </c>
      <c r="C72" s="52"/>
      <c r="D72" s="53"/>
      <c r="E72" s="50"/>
      <c r="F72" s="50"/>
    </row>
    <row r="73" spans="1:6" ht="30" x14ac:dyDescent="0.25">
      <c r="A73" s="72" t="s">
        <v>41</v>
      </c>
      <c r="B73" s="69" t="s">
        <v>111</v>
      </c>
      <c r="C73" s="71">
        <v>43</v>
      </c>
      <c r="D73" s="41" t="s">
        <v>132</v>
      </c>
      <c r="E73" s="42">
        <v>0</v>
      </c>
      <c r="F73" s="26">
        <f>C73*E73</f>
        <v>0</v>
      </c>
    </row>
    <row r="74" spans="1:6" ht="30" x14ac:dyDescent="0.25">
      <c r="A74" s="71" t="s">
        <v>96</v>
      </c>
      <c r="B74" s="70" t="s">
        <v>112</v>
      </c>
      <c r="C74" s="71">
        <v>43</v>
      </c>
      <c r="D74" s="41" t="s">
        <v>132</v>
      </c>
      <c r="E74" s="42">
        <v>0</v>
      </c>
      <c r="F74" s="26">
        <f t="shared" ref="F74:F87" si="1">C74*E74</f>
        <v>0</v>
      </c>
    </row>
    <row r="75" spans="1:6" ht="30" x14ac:dyDescent="0.25">
      <c r="A75" s="71" t="s">
        <v>97</v>
      </c>
      <c r="B75" s="70" t="s">
        <v>113</v>
      </c>
      <c r="C75" s="71">
        <v>52</v>
      </c>
      <c r="D75" s="41" t="s">
        <v>132</v>
      </c>
      <c r="E75" s="42">
        <v>0</v>
      </c>
      <c r="F75" s="26">
        <f t="shared" si="1"/>
        <v>0</v>
      </c>
    </row>
    <row r="76" spans="1:6" ht="30" x14ac:dyDescent="0.25">
      <c r="A76" s="71" t="s">
        <v>98</v>
      </c>
      <c r="B76" s="70" t="s">
        <v>114</v>
      </c>
      <c r="C76" s="71">
        <v>43</v>
      </c>
      <c r="D76" s="41" t="s">
        <v>132</v>
      </c>
      <c r="E76" s="42">
        <v>0</v>
      </c>
      <c r="F76" s="26">
        <f t="shared" si="1"/>
        <v>0</v>
      </c>
    </row>
    <row r="77" spans="1:6" ht="30" x14ac:dyDescent="0.25">
      <c r="A77" s="71" t="s">
        <v>99</v>
      </c>
      <c r="B77" s="43" t="s">
        <v>115</v>
      </c>
      <c r="C77" s="71">
        <v>39</v>
      </c>
      <c r="D77" s="41" t="s">
        <v>132</v>
      </c>
      <c r="E77" s="42">
        <v>0</v>
      </c>
      <c r="F77" s="26">
        <f t="shared" si="1"/>
        <v>0</v>
      </c>
    </row>
    <row r="78" spans="1:6" ht="35.25" customHeight="1" x14ac:dyDescent="0.25">
      <c r="A78" s="71" t="s">
        <v>100</v>
      </c>
      <c r="B78" s="78" t="s">
        <v>116</v>
      </c>
      <c r="C78" s="71">
        <v>20</v>
      </c>
      <c r="D78" s="41" t="s">
        <v>132</v>
      </c>
      <c r="E78" s="42">
        <v>0</v>
      </c>
      <c r="F78" s="26">
        <f t="shared" si="1"/>
        <v>0</v>
      </c>
    </row>
    <row r="79" spans="1:6" ht="30" x14ac:dyDescent="0.25">
      <c r="A79" s="71" t="s">
        <v>101</v>
      </c>
      <c r="B79" s="70" t="s">
        <v>117</v>
      </c>
      <c r="C79" s="71">
        <v>34</v>
      </c>
      <c r="D79" s="41" t="s">
        <v>132</v>
      </c>
      <c r="E79" s="42">
        <v>0</v>
      </c>
      <c r="F79" s="26">
        <f t="shared" si="1"/>
        <v>0</v>
      </c>
    </row>
    <row r="80" spans="1:6" ht="21" customHeight="1" x14ac:dyDescent="0.25">
      <c r="A80" s="71" t="s">
        <v>102</v>
      </c>
      <c r="B80" s="70" t="s">
        <v>118</v>
      </c>
      <c r="C80" s="71">
        <v>48</v>
      </c>
      <c r="D80" s="41" t="s">
        <v>132</v>
      </c>
      <c r="E80" s="42">
        <v>0</v>
      </c>
      <c r="F80" s="26">
        <f t="shared" si="1"/>
        <v>0</v>
      </c>
    </row>
    <row r="81" spans="1:7" ht="20.25" customHeight="1" x14ac:dyDescent="0.25">
      <c r="A81" s="71" t="s">
        <v>103</v>
      </c>
      <c r="B81" s="70" t="s">
        <v>119</v>
      </c>
      <c r="C81" s="71">
        <v>35</v>
      </c>
      <c r="D81" s="41" t="s">
        <v>132</v>
      </c>
      <c r="E81" s="42">
        <v>0</v>
      </c>
      <c r="F81" s="26">
        <f t="shared" si="1"/>
        <v>0</v>
      </c>
    </row>
    <row r="82" spans="1:7" ht="23.25" customHeight="1" x14ac:dyDescent="0.25">
      <c r="A82" s="71" t="s">
        <v>104</v>
      </c>
      <c r="B82" s="70" t="s">
        <v>120</v>
      </c>
      <c r="C82" s="71">
        <v>65</v>
      </c>
      <c r="D82" s="41" t="s">
        <v>132</v>
      </c>
      <c r="E82" s="42">
        <v>0</v>
      </c>
      <c r="F82" s="26">
        <f t="shared" si="1"/>
        <v>0</v>
      </c>
    </row>
    <row r="83" spans="1:7" ht="24.75" customHeight="1" x14ac:dyDescent="0.25">
      <c r="A83" s="71" t="s">
        <v>105</v>
      </c>
      <c r="B83" s="70" t="s">
        <v>121</v>
      </c>
      <c r="C83" s="71">
        <v>78</v>
      </c>
      <c r="D83" s="41" t="s">
        <v>132</v>
      </c>
      <c r="E83" s="42">
        <v>0</v>
      </c>
      <c r="F83" s="26">
        <f t="shared" si="1"/>
        <v>0</v>
      </c>
    </row>
    <row r="84" spans="1:7" ht="21.75" customHeight="1" x14ac:dyDescent="0.25">
      <c r="A84" s="71" t="s">
        <v>106</v>
      </c>
      <c r="B84" s="70" t="s">
        <v>122</v>
      </c>
      <c r="C84" s="71">
        <v>56</v>
      </c>
      <c r="D84" s="41" t="s">
        <v>132</v>
      </c>
      <c r="E84" s="42">
        <v>0</v>
      </c>
      <c r="F84" s="26">
        <f t="shared" si="1"/>
        <v>0</v>
      </c>
    </row>
    <row r="85" spans="1:7" ht="21.75" customHeight="1" x14ac:dyDescent="0.25">
      <c r="A85" s="71" t="s">
        <v>107</v>
      </c>
      <c r="B85" s="70" t="s">
        <v>123</v>
      </c>
      <c r="C85" s="71">
        <v>26</v>
      </c>
      <c r="D85" s="41" t="s">
        <v>132</v>
      </c>
      <c r="E85" s="42">
        <v>0</v>
      </c>
      <c r="F85" s="26">
        <f t="shared" si="1"/>
        <v>0</v>
      </c>
    </row>
    <row r="86" spans="1:7" ht="33" customHeight="1" x14ac:dyDescent="0.25">
      <c r="A86" s="71" t="s">
        <v>108</v>
      </c>
      <c r="B86" s="78" t="s">
        <v>124</v>
      </c>
      <c r="C86" s="71">
        <v>52</v>
      </c>
      <c r="D86" s="79" t="s">
        <v>132</v>
      </c>
      <c r="E86" s="80">
        <v>0</v>
      </c>
      <c r="F86" s="81">
        <f t="shared" si="1"/>
        <v>0</v>
      </c>
    </row>
    <row r="87" spans="1:7" ht="30" x14ac:dyDescent="0.25">
      <c r="A87" s="47" t="s">
        <v>109</v>
      </c>
      <c r="B87" s="46" t="s">
        <v>139</v>
      </c>
      <c r="C87" s="82">
        <v>144</v>
      </c>
      <c r="D87" s="71" t="s">
        <v>132</v>
      </c>
      <c r="E87" s="80">
        <v>0</v>
      </c>
      <c r="F87" s="81">
        <f t="shared" si="1"/>
        <v>0</v>
      </c>
    </row>
    <row r="88" spans="1:7" ht="60" x14ac:dyDescent="0.25">
      <c r="D88" s="34"/>
      <c r="E88" s="77" t="s">
        <v>137</v>
      </c>
      <c r="F88" s="55">
        <f>SUM(F73:F87)</f>
        <v>0</v>
      </c>
      <c r="G88" s="14" t="str">
        <f>IF(F73="","Neužpildytos visos objektų kainos","")</f>
        <v/>
      </c>
    </row>
    <row r="89" spans="1:7" x14ac:dyDescent="0.25">
      <c r="C89" s="16" t="s">
        <v>36</v>
      </c>
      <c r="D89" s="33">
        <v>21</v>
      </c>
      <c r="E89" s="16" t="s">
        <v>37</v>
      </c>
      <c r="F89" s="55">
        <f>F88*0.21</f>
        <v>0</v>
      </c>
      <c r="G89" s="14" t="str">
        <f>IF(D89="", "Nurodykite taikomą PVM dydį", "")</f>
        <v/>
      </c>
    </row>
    <row r="90" spans="1:7" ht="60" x14ac:dyDescent="0.25">
      <c r="E90" s="77" t="s">
        <v>133</v>
      </c>
      <c r="F90" s="55">
        <f>F88+F89</f>
        <v>0</v>
      </c>
    </row>
    <row r="91" spans="1:7" x14ac:dyDescent="0.25">
      <c r="A91" s="59" t="s">
        <v>131</v>
      </c>
      <c r="B91" s="59"/>
      <c r="C91" s="59"/>
      <c r="D91" s="59"/>
      <c r="E91" s="61"/>
      <c r="F91" s="62"/>
    </row>
    <row r="92" spans="1:7" x14ac:dyDescent="0.25">
      <c r="A92" s="86" t="s">
        <v>142</v>
      </c>
      <c r="B92" s="86"/>
      <c r="C92" s="86"/>
      <c r="D92" s="87"/>
      <c r="E92" s="59"/>
      <c r="F92" s="59"/>
    </row>
    <row r="93" spans="1:7" x14ac:dyDescent="0.25">
      <c r="A93" s="86" t="s">
        <v>82</v>
      </c>
      <c r="B93" s="86"/>
      <c r="C93" s="86"/>
      <c r="D93" s="87"/>
      <c r="E93" s="59"/>
      <c r="F93" s="59"/>
    </row>
    <row r="94" spans="1:7" x14ac:dyDescent="0.25">
      <c r="A94" s="86" t="s">
        <v>134</v>
      </c>
      <c r="B94" s="86"/>
      <c r="C94" s="86"/>
      <c r="D94" s="87"/>
      <c r="E94" s="66"/>
      <c r="F94" s="59"/>
    </row>
    <row r="95" spans="1:7" x14ac:dyDescent="0.25">
      <c r="A95" s="59"/>
      <c r="B95" s="59"/>
      <c r="C95" s="59"/>
      <c r="D95" s="59"/>
      <c r="E95" s="59"/>
      <c r="F95" s="59"/>
    </row>
    <row r="96" spans="1:7" x14ac:dyDescent="0.25">
      <c r="A96" s="40"/>
      <c r="F96" s="22"/>
    </row>
    <row r="98" spans="1:7" s="84" customFormat="1" x14ac:dyDescent="0.25"/>
    <row r="99" spans="1:7" s="84" customFormat="1" x14ac:dyDescent="0.25"/>
    <row r="100" spans="1:7" s="84" customFormat="1" x14ac:dyDescent="0.25"/>
    <row r="101" spans="1:7" s="84" customFormat="1" x14ac:dyDescent="0.25"/>
    <row r="102" spans="1:7" ht="42" customHeight="1" x14ac:dyDescent="0.25">
      <c r="A102" s="12" t="s">
        <v>126</v>
      </c>
      <c r="B102" s="114" t="s">
        <v>125</v>
      </c>
      <c r="C102" s="114"/>
      <c r="D102" s="114"/>
      <c r="E102" s="114"/>
      <c r="F102" s="114"/>
      <c r="G102" s="114"/>
    </row>
    <row r="104" spans="1:7" x14ac:dyDescent="0.25">
      <c r="A104" s="12" t="s">
        <v>28</v>
      </c>
      <c r="G104" s="14" t="str">
        <f>IF(F107="","Neužpildytos visos objektų kainos","")</f>
        <v/>
      </c>
    </row>
    <row r="105" spans="1:7" ht="50.25" customHeight="1" x14ac:dyDescent="0.25">
      <c r="A105" s="56" t="s">
        <v>29</v>
      </c>
      <c r="B105" s="56" t="s">
        <v>30</v>
      </c>
      <c r="C105" s="28" t="s">
        <v>140</v>
      </c>
      <c r="D105" s="56" t="s">
        <v>31</v>
      </c>
      <c r="E105" s="29" t="s">
        <v>136</v>
      </c>
      <c r="F105" s="56" t="s">
        <v>32</v>
      </c>
      <c r="G105" s="14" t="str">
        <f>IF(D109="", "Nurodykite taikomą PVM dydį", "")</f>
        <v/>
      </c>
    </row>
    <row r="106" spans="1:7" x14ac:dyDescent="0.25">
      <c r="A106" s="63" t="s">
        <v>42</v>
      </c>
      <c r="B106" s="64" t="s">
        <v>44</v>
      </c>
      <c r="C106" s="65"/>
      <c r="D106" s="65"/>
      <c r="E106" s="65"/>
      <c r="F106" s="65"/>
    </row>
    <row r="107" spans="1:7" ht="70.5" customHeight="1" x14ac:dyDescent="0.25">
      <c r="A107" s="27" t="s">
        <v>43</v>
      </c>
      <c r="B107" s="88" t="s">
        <v>144</v>
      </c>
      <c r="C107" s="27">
        <v>112</v>
      </c>
      <c r="D107" s="27" t="s">
        <v>132</v>
      </c>
      <c r="E107" s="54">
        <v>0</v>
      </c>
      <c r="F107" s="83">
        <f>C107*E107</f>
        <v>0</v>
      </c>
    </row>
    <row r="108" spans="1:7" ht="60" x14ac:dyDescent="0.25">
      <c r="E108" s="77" t="s">
        <v>137</v>
      </c>
      <c r="F108" s="55">
        <f>IF(F107="","",ROUND(SUM(F107:F107),2))</f>
        <v>0</v>
      </c>
    </row>
    <row r="109" spans="1:7" x14ac:dyDescent="0.25">
      <c r="C109" s="16" t="s">
        <v>36</v>
      </c>
      <c r="D109" s="33">
        <v>21</v>
      </c>
      <c r="E109" s="16" t="s">
        <v>37</v>
      </c>
      <c r="F109" s="55">
        <f>F108*0.21</f>
        <v>0</v>
      </c>
    </row>
    <row r="110" spans="1:7" ht="60" x14ac:dyDescent="0.25">
      <c r="E110" s="77" t="s">
        <v>133</v>
      </c>
      <c r="F110" s="55">
        <f>F108+F109</f>
        <v>0</v>
      </c>
    </row>
    <row r="111" spans="1:7" ht="14.25" customHeight="1" x14ac:dyDescent="0.25"/>
    <row r="112" spans="1:7" s="59" customFormat="1" x14ac:dyDescent="0.25">
      <c r="A112" s="59" t="s">
        <v>131</v>
      </c>
      <c r="E112" s="61"/>
      <c r="F112" s="62"/>
    </row>
    <row r="113" spans="1:6" s="59" customFormat="1" x14ac:dyDescent="0.25">
      <c r="A113" s="86" t="s">
        <v>143</v>
      </c>
      <c r="B113" s="86"/>
      <c r="C113" s="86"/>
      <c r="D113" s="87"/>
    </row>
    <row r="114" spans="1:6" s="59" customFormat="1" x14ac:dyDescent="0.25">
      <c r="A114" s="86" t="s">
        <v>82</v>
      </c>
      <c r="B114" s="86"/>
      <c r="C114" s="86"/>
      <c r="D114" s="87"/>
    </row>
    <row r="115" spans="1:6" s="59" customFormat="1" x14ac:dyDescent="0.25">
      <c r="A115" s="86" t="s">
        <v>134</v>
      </c>
      <c r="B115" s="86"/>
      <c r="C115" s="86"/>
      <c r="D115" s="87"/>
      <c r="E115" s="66"/>
    </row>
    <row r="116" spans="1:6" s="59" customFormat="1" x14ac:dyDescent="0.25">
      <c r="A116" s="40"/>
      <c r="B116" s="40"/>
      <c r="C116" s="40"/>
    </row>
    <row r="117" spans="1:6" s="59" customFormat="1" x14ac:dyDescent="0.25">
      <c r="A117" s="40"/>
      <c r="B117" s="40"/>
      <c r="C117" s="40"/>
    </row>
    <row r="118" spans="1:6" x14ac:dyDescent="0.25">
      <c r="F118" s="22"/>
    </row>
    <row r="119" spans="1:6" x14ac:dyDescent="0.25">
      <c r="A119" s="108"/>
      <c r="B119" s="109"/>
      <c r="C119" s="112"/>
      <c r="D119" s="112"/>
    </row>
    <row r="120" spans="1:6" x14ac:dyDescent="0.25">
      <c r="A120" s="110"/>
      <c r="B120" s="111"/>
      <c r="C120" s="113"/>
      <c r="D120" s="113"/>
    </row>
    <row r="121" spans="1:6" x14ac:dyDescent="0.25">
      <c r="A121" s="106" t="s">
        <v>128</v>
      </c>
      <c r="B121" s="107"/>
      <c r="C121" s="60" t="s">
        <v>129</v>
      </c>
      <c r="D121" s="60" t="s">
        <v>130</v>
      </c>
    </row>
  </sheetData>
  <mergeCells count="32">
    <mergeCell ref="A121:B121"/>
    <mergeCell ref="A119:B120"/>
    <mergeCell ref="C119:C120"/>
    <mergeCell ref="D119:D120"/>
    <mergeCell ref="B102:G102"/>
    <mergeCell ref="A31:F31"/>
    <mergeCell ref="C15:F15"/>
    <mergeCell ref="A13:B13"/>
    <mergeCell ref="A22:B22"/>
    <mergeCell ref="A30:F30"/>
    <mergeCell ref="C21:F21"/>
    <mergeCell ref="C17:F17"/>
    <mergeCell ref="A15:B15"/>
    <mergeCell ref="A18:B18"/>
    <mergeCell ref="A26:F26"/>
    <mergeCell ref="A21:B21"/>
    <mergeCell ref="A20:B20"/>
    <mergeCell ref="C13:F13"/>
    <mergeCell ref="C22:F22"/>
    <mergeCell ref="A14:B14"/>
    <mergeCell ref="A29:F29"/>
    <mergeCell ref="A28:F28"/>
    <mergeCell ref="C20:F20"/>
    <mergeCell ref="A27:F27"/>
    <mergeCell ref="C14:F14"/>
    <mergeCell ref="C19:F19"/>
    <mergeCell ref="A17:B17"/>
    <mergeCell ref="A25:F25"/>
    <mergeCell ref="C16:F16"/>
    <mergeCell ref="A19:B19"/>
    <mergeCell ref="C18:F18"/>
    <mergeCell ref="A16:B16"/>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view="pageBreakPreview" topLeftCell="A19" zoomScale="110" zoomScaleNormal="100" zoomScaleSheetLayoutView="110" workbookViewId="0">
      <selection activeCell="I26" sqref="I26:J26"/>
    </sheetView>
  </sheetViews>
  <sheetFormatPr defaultColWidth="10.875" defaultRowHeight="15" x14ac:dyDescent="0.25"/>
  <cols>
    <col min="1" max="1" width="13.875" style="7" customWidth="1"/>
    <col min="2" max="2" width="10.875" style="7" customWidth="1"/>
    <col min="3" max="16384" width="10.875" style="7"/>
  </cols>
  <sheetData>
    <row r="2" spans="1:11" x14ac:dyDescent="0.25">
      <c r="A2" s="141" t="s">
        <v>45</v>
      </c>
      <c r="B2" s="91"/>
      <c r="C2" s="91"/>
      <c r="D2" s="91"/>
      <c r="E2" s="91"/>
      <c r="F2" s="91"/>
      <c r="G2" s="91"/>
      <c r="H2" s="91"/>
      <c r="I2" s="91"/>
      <c r="J2" s="91"/>
      <c r="K2" s="91"/>
    </row>
    <row r="3" spans="1:11" x14ac:dyDescent="0.25">
      <c r="A3" s="91"/>
      <c r="B3" s="91"/>
      <c r="C3" s="91"/>
      <c r="D3" s="91"/>
      <c r="E3" s="91"/>
      <c r="F3" s="91"/>
      <c r="G3" s="91"/>
      <c r="H3" s="91"/>
      <c r="I3" s="91"/>
      <c r="J3" s="91"/>
      <c r="K3" s="91"/>
    </row>
    <row r="4" spans="1:11" ht="15.95" customHeight="1" thickBot="1" x14ac:dyDescent="0.3">
      <c r="A4" s="3"/>
      <c r="B4" s="3"/>
      <c r="C4" s="3"/>
      <c r="D4" s="3"/>
      <c r="E4" s="3"/>
      <c r="F4" s="3"/>
      <c r="G4" s="3"/>
      <c r="H4" s="3"/>
      <c r="I4" s="3"/>
      <c r="J4" s="3"/>
    </row>
    <row r="5" spans="1:11" ht="48" customHeight="1" x14ac:dyDescent="0.25">
      <c r="A5" s="139" t="s">
        <v>46</v>
      </c>
      <c r="B5" s="129"/>
      <c r="C5" s="142" t="s">
        <v>47</v>
      </c>
      <c r="D5" s="128"/>
      <c r="E5" s="129"/>
      <c r="F5" s="142" t="s">
        <v>48</v>
      </c>
      <c r="G5" s="128"/>
      <c r="H5" s="129"/>
      <c r="I5" s="142" t="s">
        <v>49</v>
      </c>
      <c r="J5" s="129"/>
      <c r="K5" s="4" t="s">
        <v>50</v>
      </c>
    </row>
    <row r="6" spans="1:11" ht="48.95" customHeight="1" x14ac:dyDescent="0.25">
      <c r="A6" s="125"/>
      <c r="B6" s="99"/>
      <c r="C6" s="118"/>
      <c r="D6" s="119"/>
      <c r="E6" s="99"/>
      <c r="F6" s="118"/>
      <c r="G6" s="119"/>
      <c r="H6" s="99"/>
      <c r="I6" s="118"/>
      <c r="J6" s="99"/>
      <c r="K6" s="17"/>
    </row>
    <row r="7" spans="1:11" ht="48.95" customHeight="1" x14ac:dyDescent="0.25">
      <c r="A7" s="125"/>
      <c r="B7" s="99"/>
      <c r="C7" s="118"/>
      <c r="D7" s="119"/>
      <c r="E7" s="99"/>
      <c r="F7" s="118"/>
      <c r="G7" s="119"/>
      <c r="H7" s="99"/>
      <c r="I7" s="118"/>
      <c r="J7" s="99"/>
      <c r="K7" s="17"/>
    </row>
    <row r="8" spans="1:11" ht="48.95" customHeight="1" x14ac:dyDescent="0.25">
      <c r="A8" s="125"/>
      <c r="B8" s="99"/>
      <c r="C8" s="118"/>
      <c r="D8" s="119"/>
      <c r="E8" s="99"/>
      <c r="F8" s="118"/>
      <c r="G8" s="119"/>
      <c r="H8" s="99"/>
      <c r="I8" s="118"/>
      <c r="J8" s="99"/>
      <c r="K8" s="17"/>
    </row>
    <row r="9" spans="1:11" ht="48.95" customHeight="1" x14ac:dyDescent="0.25">
      <c r="A9" s="125"/>
      <c r="B9" s="99"/>
      <c r="C9" s="118"/>
      <c r="D9" s="119"/>
      <c r="E9" s="99"/>
      <c r="F9" s="118"/>
      <c r="G9" s="119"/>
      <c r="H9" s="99"/>
      <c r="I9" s="118"/>
      <c r="J9" s="99"/>
      <c r="K9" s="17"/>
    </row>
    <row r="10" spans="1:11" ht="48.95" customHeight="1" x14ac:dyDescent="0.25">
      <c r="A10" s="125"/>
      <c r="B10" s="99"/>
      <c r="C10" s="118"/>
      <c r="D10" s="119"/>
      <c r="E10" s="99"/>
      <c r="F10" s="118"/>
      <c r="G10" s="119"/>
      <c r="H10" s="99"/>
      <c r="I10" s="118"/>
      <c r="J10" s="99"/>
      <c r="K10" s="17"/>
    </row>
    <row r="11" spans="1:11" ht="48.95" customHeight="1" x14ac:dyDescent="0.25">
      <c r="A11" s="125"/>
      <c r="B11" s="99"/>
      <c r="C11" s="118"/>
      <c r="D11" s="119"/>
      <c r="E11" s="99"/>
      <c r="F11" s="118"/>
      <c r="G11" s="119"/>
      <c r="H11" s="99"/>
      <c r="I11" s="118"/>
      <c r="J11" s="99"/>
      <c r="K11" s="17"/>
    </row>
    <row r="12" spans="1:11" ht="48.95" customHeight="1" x14ac:dyDescent="0.25">
      <c r="A12" s="125"/>
      <c r="B12" s="99"/>
      <c r="C12" s="118"/>
      <c r="D12" s="119"/>
      <c r="E12" s="99"/>
      <c r="F12" s="118"/>
      <c r="G12" s="119"/>
      <c r="H12" s="99"/>
      <c r="I12" s="118"/>
      <c r="J12" s="99"/>
      <c r="K12" s="17"/>
    </row>
    <row r="13" spans="1:11" ht="48.95" customHeight="1" x14ac:dyDescent="0.25">
      <c r="A13" s="125"/>
      <c r="B13" s="99"/>
      <c r="C13" s="118"/>
      <c r="D13" s="119"/>
      <c r="E13" s="99"/>
      <c r="F13" s="118"/>
      <c r="G13" s="119"/>
      <c r="H13" s="99"/>
      <c r="I13" s="118"/>
      <c r="J13" s="99"/>
      <c r="K13" s="17"/>
    </row>
    <row r="14" spans="1:11" ht="48.95" customHeight="1" x14ac:dyDescent="0.25">
      <c r="A14" s="125"/>
      <c r="B14" s="99"/>
      <c r="C14" s="118"/>
      <c r="D14" s="119"/>
      <c r="E14" s="99"/>
      <c r="F14" s="118"/>
      <c r="G14" s="119"/>
      <c r="H14" s="99"/>
      <c r="I14" s="118"/>
      <c r="J14" s="99"/>
      <c r="K14" s="17"/>
    </row>
    <row r="15" spans="1:11" ht="48" customHeight="1" thickBot="1" x14ac:dyDescent="0.3">
      <c r="A15" s="123"/>
      <c r="B15" s="124"/>
      <c r="C15" s="131"/>
      <c r="D15" s="132"/>
      <c r="E15" s="124"/>
      <c r="F15" s="131"/>
      <c r="G15" s="132"/>
      <c r="H15" s="124"/>
      <c r="I15" s="131"/>
      <c r="J15" s="124"/>
      <c r="K15" s="18"/>
    </row>
    <row r="16" spans="1:11" ht="18.95" customHeight="1" x14ac:dyDescent="0.25">
      <c r="A16" s="5"/>
      <c r="B16" s="5"/>
      <c r="C16" s="5"/>
      <c r="D16" s="5"/>
      <c r="E16" s="5"/>
      <c r="F16" s="5"/>
      <c r="G16" s="5"/>
      <c r="H16" s="5"/>
      <c r="I16" s="5"/>
      <c r="J16" s="5"/>
      <c r="K16" s="6"/>
    </row>
    <row r="17" spans="1:11" ht="48.95" customHeight="1" x14ac:dyDescent="0.25">
      <c r="A17" s="143" t="s">
        <v>51</v>
      </c>
      <c r="B17" s="91"/>
      <c r="C17" s="91"/>
      <c r="D17" s="91"/>
      <c r="E17" s="91"/>
      <c r="F17" s="91"/>
      <c r="G17" s="91"/>
      <c r="H17" s="91"/>
      <c r="I17" s="91"/>
      <c r="J17" s="91"/>
      <c r="K17" s="91"/>
    </row>
    <row r="18" spans="1:11" ht="15.95" customHeight="1" thickBot="1" x14ac:dyDescent="0.3">
      <c r="A18" s="5"/>
      <c r="B18" s="5"/>
      <c r="C18" s="5"/>
      <c r="D18" s="5"/>
      <c r="E18" s="5"/>
      <c r="F18" s="5"/>
      <c r="G18" s="5"/>
      <c r="H18" s="5"/>
      <c r="I18" s="5"/>
      <c r="J18" s="5"/>
      <c r="K18" s="6"/>
    </row>
    <row r="19" spans="1:11" ht="48.95" customHeight="1" x14ac:dyDescent="0.25">
      <c r="A19" s="139" t="s">
        <v>30</v>
      </c>
      <c r="B19" s="129"/>
      <c r="C19" s="142" t="s">
        <v>47</v>
      </c>
      <c r="D19" s="128"/>
      <c r="E19" s="129"/>
      <c r="F19" s="142" t="s">
        <v>52</v>
      </c>
      <c r="G19" s="128"/>
      <c r="H19" s="129"/>
      <c r="I19" s="121" t="s">
        <v>49</v>
      </c>
      <c r="J19" s="122"/>
      <c r="K19" s="6"/>
    </row>
    <row r="20" spans="1:11" ht="48.95" customHeight="1" x14ac:dyDescent="0.25">
      <c r="A20" s="125"/>
      <c r="B20" s="99"/>
      <c r="C20" s="118"/>
      <c r="D20" s="119"/>
      <c r="E20" s="99"/>
      <c r="F20" s="118"/>
      <c r="G20" s="119"/>
      <c r="H20" s="99"/>
      <c r="I20" s="115"/>
      <c r="J20" s="116"/>
      <c r="K20" s="6"/>
    </row>
    <row r="21" spans="1:11" ht="48.95" customHeight="1" x14ac:dyDescent="0.25">
      <c r="A21" s="125"/>
      <c r="B21" s="99"/>
      <c r="C21" s="118"/>
      <c r="D21" s="119"/>
      <c r="E21" s="99"/>
      <c r="F21" s="118"/>
      <c r="G21" s="119"/>
      <c r="H21" s="99"/>
      <c r="I21" s="115"/>
      <c r="J21" s="116"/>
      <c r="K21" s="6"/>
    </row>
    <row r="22" spans="1:11" ht="48.95" customHeight="1" x14ac:dyDescent="0.25">
      <c r="A22" s="125"/>
      <c r="B22" s="99"/>
      <c r="C22" s="118"/>
      <c r="D22" s="119"/>
      <c r="E22" s="99"/>
      <c r="F22" s="118"/>
      <c r="G22" s="119"/>
      <c r="H22" s="99"/>
      <c r="I22" s="115"/>
      <c r="J22" s="116"/>
      <c r="K22" s="6"/>
    </row>
    <row r="23" spans="1:11" ht="48.95" customHeight="1" x14ac:dyDescent="0.25">
      <c r="A23" s="125"/>
      <c r="B23" s="99"/>
      <c r="C23" s="118"/>
      <c r="D23" s="119"/>
      <c r="E23" s="99"/>
      <c r="F23" s="118"/>
      <c r="G23" s="119"/>
      <c r="H23" s="99"/>
      <c r="I23" s="115"/>
      <c r="J23" s="116"/>
      <c r="K23" s="6"/>
    </row>
    <row r="24" spans="1:11" ht="48.95" customHeight="1" x14ac:dyDescent="0.25">
      <c r="A24" s="125"/>
      <c r="B24" s="99"/>
      <c r="C24" s="118"/>
      <c r="D24" s="119"/>
      <c r="E24" s="99"/>
      <c r="F24" s="118"/>
      <c r="G24" s="119"/>
      <c r="H24" s="99"/>
      <c r="I24" s="115"/>
      <c r="J24" s="116"/>
      <c r="K24" s="6"/>
    </row>
    <row r="25" spans="1:11" ht="48.95" customHeight="1" x14ac:dyDescent="0.25">
      <c r="A25" s="125"/>
      <c r="B25" s="99"/>
      <c r="C25" s="118"/>
      <c r="D25" s="119"/>
      <c r="E25" s="99"/>
      <c r="F25" s="118"/>
      <c r="G25" s="119"/>
      <c r="H25" s="99"/>
      <c r="I25" s="115"/>
      <c r="J25" s="116"/>
      <c r="K25" s="6"/>
    </row>
    <row r="26" spans="1:11" ht="48.95" customHeight="1" x14ac:dyDescent="0.25">
      <c r="A26" s="125"/>
      <c r="B26" s="99"/>
      <c r="C26" s="118"/>
      <c r="D26" s="119"/>
      <c r="E26" s="99"/>
      <c r="F26" s="118"/>
      <c r="G26" s="119"/>
      <c r="H26" s="99"/>
      <c r="I26" s="115"/>
      <c r="J26" s="116"/>
      <c r="K26" s="6"/>
    </row>
    <row r="27" spans="1:11" ht="48.95" customHeight="1" x14ac:dyDescent="0.25">
      <c r="A27" s="125"/>
      <c r="B27" s="99"/>
      <c r="C27" s="118"/>
      <c r="D27" s="119"/>
      <c r="E27" s="99"/>
      <c r="F27" s="118"/>
      <c r="G27" s="119"/>
      <c r="H27" s="99"/>
      <c r="I27" s="115"/>
      <c r="J27" s="116"/>
      <c r="K27" s="6"/>
    </row>
    <row r="28" spans="1:11" ht="48.95" customHeight="1" x14ac:dyDescent="0.25">
      <c r="A28" s="125"/>
      <c r="B28" s="99"/>
      <c r="C28" s="118"/>
      <c r="D28" s="119"/>
      <c r="E28" s="99"/>
      <c r="F28" s="118"/>
      <c r="G28" s="119"/>
      <c r="H28" s="99"/>
      <c r="I28" s="115"/>
      <c r="J28" s="116"/>
      <c r="K28" s="6"/>
    </row>
    <row r="29" spans="1:11" ht="48.95" customHeight="1" x14ac:dyDescent="0.25">
      <c r="A29" s="125"/>
      <c r="B29" s="99"/>
      <c r="C29" s="118"/>
      <c r="D29" s="119"/>
      <c r="E29" s="99"/>
      <c r="F29" s="118"/>
      <c r="G29" s="119"/>
      <c r="H29" s="99"/>
      <c r="I29" s="115"/>
      <c r="J29" s="116"/>
      <c r="K29" s="6"/>
    </row>
    <row r="31" spans="1:11" ht="33" customHeight="1" x14ac:dyDescent="0.25">
      <c r="A31" s="133"/>
      <c r="B31" s="91"/>
      <c r="C31" s="91"/>
      <c r="D31" s="91"/>
      <c r="E31" s="91"/>
      <c r="F31" s="91"/>
      <c r="G31" s="91"/>
      <c r="H31" s="91"/>
      <c r="I31" s="91"/>
      <c r="J31" s="91"/>
    </row>
    <row r="33" spans="1:10" ht="15.95" customHeight="1" x14ac:dyDescent="0.25">
      <c r="A33" s="144" t="s">
        <v>53</v>
      </c>
      <c r="B33" s="91"/>
      <c r="C33" s="91"/>
      <c r="D33" s="91"/>
      <c r="E33" s="91"/>
      <c r="F33" s="91"/>
      <c r="G33" s="91"/>
      <c r="H33" s="91"/>
      <c r="I33" s="91"/>
      <c r="J33" s="91"/>
    </row>
    <row r="34" spans="1:10" ht="15.95" customHeight="1" thickBot="1" x14ac:dyDescent="0.3"/>
    <row r="35" spans="1:10" ht="15.95" customHeight="1" x14ac:dyDescent="0.25">
      <c r="A35" s="11" t="s">
        <v>29</v>
      </c>
      <c r="B35" s="127" t="s">
        <v>54</v>
      </c>
      <c r="C35" s="128"/>
      <c r="D35" s="128"/>
      <c r="E35" s="128"/>
      <c r="F35" s="128"/>
      <c r="G35" s="129"/>
      <c r="H35" s="130" t="s">
        <v>55</v>
      </c>
      <c r="I35" s="128"/>
      <c r="J35" s="122"/>
    </row>
    <row r="36" spans="1:10" ht="48" customHeight="1" x14ac:dyDescent="0.25">
      <c r="A36" s="19" t="s">
        <v>56</v>
      </c>
      <c r="B36" s="140" t="s">
        <v>57</v>
      </c>
      <c r="C36" s="119"/>
      <c r="D36" s="119"/>
      <c r="E36" s="119"/>
      <c r="F36" s="119"/>
      <c r="G36" s="99"/>
      <c r="H36" s="126"/>
      <c r="I36" s="119"/>
      <c r="J36" s="116"/>
    </row>
    <row r="37" spans="1:10" ht="48" customHeight="1" x14ac:dyDescent="0.25">
      <c r="A37" s="19" t="s">
        <v>58</v>
      </c>
      <c r="B37" s="140" t="s">
        <v>59</v>
      </c>
      <c r="C37" s="119"/>
      <c r="D37" s="119"/>
      <c r="E37" s="119"/>
      <c r="F37" s="119"/>
      <c r="G37" s="99"/>
      <c r="H37" s="126"/>
      <c r="I37" s="119"/>
      <c r="J37" s="116"/>
    </row>
    <row r="38" spans="1:10" ht="48" customHeight="1" x14ac:dyDescent="0.25">
      <c r="A38" s="19" t="s">
        <v>60</v>
      </c>
      <c r="B38" s="140" t="s">
        <v>61</v>
      </c>
      <c r="C38" s="119"/>
      <c r="D38" s="119"/>
      <c r="E38" s="119"/>
      <c r="F38" s="119"/>
      <c r="G38" s="99"/>
      <c r="H38" s="126"/>
      <c r="I38" s="119"/>
      <c r="J38" s="116"/>
    </row>
    <row r="39" spans="1:10" ht="48" customHeight="1" x14ac:dyDescent="0.25">
      <c r="A39" s="20"/>
      <c r="B39" s="120"/>
      <c r="C39" s="119"/>
      <c r="D39" s="119"/>
      <c r="E39" s="119"/>
      <c r="F39" s="119"/>
      <c r="G39" s="99"/>
      <c r="H39" s="126"/>
      <c r="I39" s="119"/>
      <c r="J39" s="116"/>
    </row>
    <row r="40" spans="1:10" ht="48" customHeight="1" x14ac:dyDescent="0.25">
      <c r="A40" s="20"/>
      <c r="B40" s="120"/>
      <c r="C40" s="119"/>
      <c r="D40" s="119"/>
      <c r="E40" s="119"/>
      <c r="F40" s="119"/>
      <c r="G40" s="99"/>
      <c r="H40" s="126"/>
      <c r="I40" s="119"/>
      <c r="J40" s="116"/>
    </row>
    <row r="41" spans="1:10" ht="48" customHeight="1" x14ac:dyDescent="0.25">
      <c r="A41" s="20"/>
      <c r="B41" s="120"/>
      <c r="C41" s="119"/>
      <c r="D41" s="119"/>
      <c r="E41" s="119"/>
      <c r="F41" s="119"/>
      <c r="G41" s="99"/>
      <c r="H41" s="126"/>
      <c r="I41" s="119"/>
      <c r="J41" s="116"/>
    </row>
    <row r="42" spans="1:10" ht="48" customHeight="1" x14ac:dyDescent="0.25">
      <c r="A42" s="20"/>
      <c r="B42" s="120"/>
      <c r="C42" s="119"/>
      <c r="D42" s="119"/>
      <c r="E42" s="119"/>
      <c r="F42" s="119"/>
      <c r="G42" s="99"/>
      <c r="H42" s="126"/>
      <c r="I42" s="119"/>
      <c r="J42" s="116"/>
    </row>
    <row r="43" spans="1:10" ht="48" customHeight="1" x14ac:dyDescent="0.25">
      <c r="A43" s="20"/>
      <c r="B43" s="120"/>
      <c r="C43" s="119"/>
      <c r="D43" s="119"/>
      <c r="E43" s="119"/>
      <c r="F43" s="119"/>
      <c r="G43" s="99"/>
      <c r="H43" s="126"/>
      <c r="I43" s="119"/>
      <c r="J43" s="116"/>
    </row>
    <row r="44" spans="1:10" ht="48" customHeight="1" x14ac:dyDescent="0.25">
      <c r="A44" s="20"/>
      <c r="B44" s="120"/>
      <c r="C44" s="119"/>
      <c r="D44" s="119"/>
      <c r="E44" s="119"/>
      <c r="F44" s="119"/>
      <c r="G44" s="99"/>
      <c r="H44" s="126"/>
      <c r="I44" s="119"/>
      <c r="J44" s="116"/>
    </row>
    <row r="45" spans="1:10" ht="48" customHeight="1" x14ac:dyDescent="0.25">
      <c r="A45" s="20"/>
      <c r="B45" s="120"/>
      <c r="C45" s="119"/>
      <c r="D45" s="119"/>
      <c r="E45" s="119"/>
      <c r="F45" s="119"/>
      <c r="G45" s="99"/>
      <c r="H45" s="126"/>
      <c r="I45" s="119"/>
      <c r="J45" s="116"/>
    </row>
    <row r="46" spans="1:10" ht="48.95" customHeight="1" thickBot="1" x14ac:dyDescent="0.3">
      <c r="A46" s="21"/>
      <c r="B46" s="134"/>
      <c r="C46" s="132"/>
      <c r="D46" s="132"/>
      <c r="E46" s="132"/>
      <c r="F46" s="132"/>
      <c r="G46" s="124"/>
      <c r="H46" s="135"/>
      <c r="I46" s="136"/>
      <c r="J46" s="137"/>
    </row>
    <row r="48" spans="1:10" ht="102" customHeight="1" x14ac:dyDescent="0.25">
      <c r="A48" s="133" t="s">
        <v>127</v>
      </c>
      <c r="B48" s="91"/>
      <c r="C48" s="91"/>
      <c r="D48" s="91"/>
      <c r="E48" s="91"/>
      <c r="F48" s="91"/>
      <c r="G48" s="91"/>
      <c r="H48" s="91"/>
      <c r="I48" s="91"/>
      <c r="J48" s="91"/>
    </row>
    <row r="51" spans="1:10" x14ac:dyDescent="0.25">
      <c r="A51" s="138" t="s">
        <v>62</v>
      </c>
      <c r="B51" s="91"/>
      <c r="C51" s="91"/>
      <c r="D51" s="91"/>
      <c r="E51" s="117"/>
      <c r="F51" s="91"/>
      <c r="G51" s="91"/>
      <c r="H51" s="91"/>
      <c r="I51" s="91"/>
      <c r="J51" s="91"/>
    </row>
    <row r="53" spans="1:10" x14ac:dyDescent="0.25">
      <c r="A53" s="138" t="s">
        <v>63</v>
      </c>
      <c r="B53" s="91"/>
      <c r="C53" s="91"/>
      <c r="D53" s="91"/>
      <c r="E53" s="117"/>
      <c r="F53" s="91"/>
      <c r="G53" s="91"/>
      <c r="H53" s="91"/>
      <c r="I53" s="91"/>
      <c r="J53" s="91"/>
    </row>
    <row r="100" spans="1:1" ht="15.75" x14ac:dyDescent="0.25">
      <c r="A100" t="s">
        <v>64</v>
      </c>
    </row>
  </sheetData>
  <mergeCells count="121">
    <mergeCell ref="A10:B10"/>
    <mergeCell ref="F9:H9"/>
    <mergeCell ref="C11:E11"/>
    <mergeCell ref="A33:J33"/>
    <mergeCell ref="I29:J29"/>
    <mergeCell ref="F10:H10"/>
    <mergeCell ref="A29:B29"/>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21:B21"/>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B36:G36"/>
    <mergeCell ref="F13:H13"/>
    <mergeCell ref="I26:J26"/>
    <mergeCell ref="F22:H22"/>
    <mergeCell ref="A7:B7"/>
    <mergeCell ref="I25:J25"/>
    <mergeCell ref="C23:E23"/>
    <mergeCell ref="F14:H14"/>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F20:H20"/>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I21:J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s>
  <pageMargins left="0.7" right="0.7" top="0.75" bottom="0.75" header="0.3" footer="0.3"/>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cp:lastPrinted>2025-11-20T06:38:15Z</cp:lastPrinted>
  <dcterms:created xsi:type="dcterms:W3CDTF">2023-04-04T12:16:45Z</dcterms:created>
  <dcterms:modified xsi:type="dcterms:W3CDTF">2025-11-20T09:25:27Z</dcterms:modified>
</cp:coreProperties>
</file>